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DPT-Commun\4. Publics\Marchés publics\projets\Solution de programmation et commande DCP KDM 2026 2034\"/>
    </mc:Choice>
  </mc:AlternateContent>
  <xr:revisionPtr revIDLastSave="0" documentId="14_{64397D09-706E-4507-BAC1-1B6EC847D0CB}" xr6:coauthVersionLast="47" xr6:coauthVersionMax="47" xr10:uidLastSave="{00000000-0000-0000-0000-000000000000}"/>
  <bookViews>
    <workbookView xWindow="-25320" yWindow="-510" windowWidth="25440" windowHeight="15270" tabRatio="783" activeTab="1" xr2:uid="{E5F9D1B2-7C0F-4833-A8ED-0728722362A3}"/>
  </bookViews>
  <sheets>
    <sheet name="Distributeurs" sheetId="19" r:id="rId1"/>
    <sheet name="Catalogue 2026-2027" sheetId="1" r:id="rId2"/>
    <sheet name="CM LAAC"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1" i="19" l="1"/>
  <c r="E380" i="1"/>
  <c r="D380" i="1"/>
  <c r="C380" i="1"/>
  <c r="B380" i="1"/>
  <c r="A380" i="1"/>
  <c r="O380" i="1"/>
  <c r="P380" i="1"/>
</calcChain>
</file>

<file path=xl/sharedStrings.xml><?xml version="1.0" encoding="utf-8"?>
<sst xmlns="http://schemas.openxmlformats.org/spreadsheetml/2006/main" count="7069" uniqueCount="1734">
  <si>
    <t>Titre du film</t>
  </si>
  <si>
    <t>Distributeur</t>
  </si>
  <si>
    <t>Contact distributeur</t>
  </si>
  <si>
    <t>Adresse du distributeur</t>
  </si>
  <si>
    <t>Tél.</t>
  </si>
  <si>
    <t>E-mail</t>
  </si>
  <si>
    <t>Versions</t>
  </si>
  <si>
    <t xml:space="preserve">AD </t>
  </si>
  <si>
    <t>SME</t>
  </si>
  <si>
    <t>N° Visa</t>
  </si>
  <si>
    <t>Visa</t>
  </si>
  <si>
    <t>Genre</t>
  </si>
  <si>
    <t>Pays de production</t>
  </si>
  <si>
    <t>Année de sortie</t>
  </si>
  <si>
    <t>Durée</t>
  </si>
  <si>
    <t>NB / Coul.</t>
  </si>
  <si>
    <t xml:space="preserve">Entrée </t>
  </si>
  <si>
    <t xml:space="preserve">Classification </t>
  </si>
  <si>
    <t>Remarque</t>
  </si>
  <si>
    <t>Lycéens et apprentis au cinéma</t>
  </si>
  <si>
    <t>Diamant Noir</t>
  </si>
  <si>
    <t>Arthur Harari</t>
  </si>
  <si>
    <t>OK</t>
  </si>
  <si>
    <t>Ad Vitam</t>
  </si>
  <si>
    <t>71 rue de la Fontaine au Roi 75011  Paris</t>
  </si>
  <si>
    <t>VF</t>
  </si>
  <si>
    <t xml:space="preserve">Oui </t>
  </si>
  <si>
    <t>Tous publics avec avertissement</t>
  </si>
  <si>
    <t>Comédie dramatique</t>
  </si>
  <si>
    <t>France, Belgique</t>
  </si>
  <si>
    <t>1h55</t>
  </si>
  <si>
    <t>Couleurs</t>
  </si>
  <si>
    <t xml:space="preserve">Art et essai </t>
  </si>
  <si>
    <t>Collège au cinéma</t>
  </si>
  <si>
    <t xml:space="preserve">Gente de bien </t>
  </si>
  <si>
    <t>Franco LOLLI</t>
  </si>
  <si>
    <t>VOSTF</t>
  </si>
  <si>
    <t>Tous publics</t>
  </si>
  <si>
    <t>Drame</t>
  </si>
  <si>
    <t>Colombie</t>
  </si>
  <si>
    <t>1h27</t>
  </si>
  <si>
    <t>Art et Essai - Recherche et découverte</t>
  </si>
  <si>
    <t>Merveilles (Les)</t>
  </si>
  <si>
    <t>Alice Rohrwacher</t>
  </si>
  <si>
    <t>Italie</t>
  </si>
  <si>
    <t>Art et essai - Recherche et découverte</t>
  </si>
  <si>
    <t>Jeff Nichols</t>
  </si>
  <si>
    <t>VF / VOSTF</t>
  </si>
  <si>
    <t>Etats-Unis</t>
  </si>
  <si>
    <t>Art et essai</t>
  </si>
  <si>
    <t>Mustang</t>
  </si>
  <si>
    <t>Deniz Gamze Ergüven</t>
  </si>
  <si>
    <t>Oui</t>
  </si>
  <si>
    <t>France, Allemagne, Turquie</t>
  </si>
  <si>
    <t>Art et Essai</t>
  </si>
  <si>
    <t>Shéhérazade</t>
  </si>
  <si>
    <t>Jean-Bernard Marlin</t>
  </si>
  <si>
    <t xml:space="preserve">VF </t>
  </si>
  <si>
    <t>Drame, romance</t>
  </si>
  <si>
    <t>France</t>
  </si>
  <si>
    <t>1h49</t>
  </si>
  <si>
    <t>Tous au Larzac</t>
  </si>
  <si>
    <t>Christian Rouaud</t>
  </si>
  <si>
    <t>Documentaire</t>
  </si>
  <si>
    <t>Maternelle au cinéma</t>
  </si>
  <si>
    <t>Claude Barras, Guionne Leroy, Benoît Chieux, Elise Auffray, Clémentine Robach</t>
  </si>
  <si>
    <t>Agence du court métrage</t>
  </si>
  <si>
    <t>Lucie Herail</t>
  </si>
  <si>
    <t>77 Rue des Cevennes 75015 Paris</t>
  </si>
  <si>
    <t>01 43 80 95 57</t>
  </si>
  <si>
    <t>l.herail@agencecm.com</t>
  </si>
  <si>
    <t xml:space="preserve">2011003013 (La Traviata)
142.087 (La soupe au caillou)
2015001286 (Illustration compostage)
149.609 (cœur fondant)
114.085 (Le génie de la boîte de raviolis) </t>
  </si>
  <si>
    <t>3-6 ans</t>
  </si>
  <si>
    <t>Animation</t>
  </si>
  <si>
    <t>1993 à 2019</t>
  </si>
  <si>
    <t>0h32</t>
  </si>
  <si>
    <t>La soupe au caillou / Cœur fondant / Le génie de la boîte de raviolis : Art et essai - Jeune public</t>
  </si>
  <si>
    <t>Ecole et cinéma</t>
  </si>
  <si>
    <t>à partir de 5 ans</t>
  </si>
  <si>
    <t>Animation, fiction</t>
  </si>
  <si>
    <t>Couleurs et NB</t>
  </si>
  <si>
    <t>Ève-Chems de Brouwer, Ursula Meier, Jean-Charles Mbotti, Serena Porcher-Carli, Maximilien Van Aertryck, Axel Danielson</t>
  </si>
  <si>
    <t>VF (Sous l'écorce, Kacey Mottet Klein, naissance d'un acteur, Enzo) VOSTF (Hopptornet)
Muet (Le sens du toucher)</t>
  </si>
  <si>
    <t>2020003728
150.968
2016001581
135.457
2018004892
2016003632</t>
  </si>
  <si>
    <t>Fiction
Documentaire
Animation</t>
  </si>
  <si>
    <t>France, Suisse, Suède</t>
  </si>
  <si>
    <t>2019
2015
2014
2017
2016</t>
  </si>
  <si>
    <t>20m23
15m
14m31
7m
17m</t>
  </si>
  <si>
    <t>Bastien Dubois
Jérémy Reichenbach
Sandrine Stoïanov
Robert Jan-Lacombe
Guillaume Delaperriere</t>
  </si>
  <si>
    <t>2009
2013
2007
2010
2012</t>
  </si>
  <si>
    <t xml:space="preserve">1h22' : 
12'
30'
16'30
10'30
12'
</t>
  </si>
  <si>
    <t>/</t>
  </si>
  <si>
    <t>Natalia Chernysheva, Tex Avery, Charlie Chaplin, Ana Chubinidze</t>
  </si>
  <si>
    <t>VOSTF (Charlot à la plage, Doggone tired)
VF (Deux amis, Le petit bonhomme à la plage)</t>
  </si>
  <si>
    <t>5720 (Charlot à la plage)
144.013 (Deux amis)
11100 (Doggone Tired)
145.485 (Le petit bonhomme de poche)</t>
  </si>
  <si>
    <t>Comédie, animation</t>
  </si>
  <si>
    <t>Etats-Unis, France</t>
  </si>
  <si>
    <t>1915 à 2014</t>
  </si>
  <si>
    <t>NB + Couleurs</t>
  </si>
  <si>
    <t>Charlot à la plage, Doggone tired : Patrimoine et Répertoire - Art et essai
Deux amis : Art et essai
Le petit bonhomme de poche : Art et essai - Jeune public</t>
  </si>
  <si>
    <t>Juliette Baily
Abbas Kiarostami
Anne-Laure Daffis et Léo Marchand
Vladilen Vierny
Pierre-Luc Granjon</t>
  </si>
  <si>
    <t>France, Iran</t>
  </si>
  <si>
    <t>1970 à 2013</t>
  </si>
  <si>
    <t xml:space="preserve">Sarah Saidan, Abbas Kiarostami, Léa Mysius et Paul Guillaume, Catherine Bernstein, Sonia Gerbeaud et Mathias de Panafieu </t>
  </si>
  <si>
    <t xml:space="preserve">2021001420
Beach Flags : 137800
L'île jaune : 142826
Zohra à la plage : 88563
Oripeaux : 131292 </t>
  </si>
  <si>
    <t>Animation, fiction, étude des mœurs</t>
  </si>
  <si>
    <t>No : 2010
Oripeaux : 2014
Zohra à la plage : 1995
Beach flags : 2014
L'île jaune : 2015</t>
  </si>
  <si>
    <t>No : 8'
Oripeaux : 10'03
Zohra à la plage : 8'
Beach flags : 14'
L'île jaune : 29'30</t>
  </si>
  <si>
    <t>David Coquard-Dassault, Buster Keaton, Edward F. Cline, Marie Paccou</t>
  </si>
  <si>
    <t>100.789 (Le jardin)
118.387 (L'Ondée)
24016 (La maison démontable)</t>
  </si>
  <si>
    <t>Allemagne, Suisse, Etats-Unis, France</t>
  </si>
  <si>
    <t>1920 à 2010</t>
  </si>
  <si>
    <t>0h35</t>
  </si>
  <si>
    <t>Le jardin / L'Ondée : Art et essai 
La maison démontable : Art et essai - Patrimoine et répertoire</t>
  </si>
  <si>
    <t>Jeune Fille au carton à chapeau (la)</t>
  </si>
  <si>
    <t>Boris Barnet</t>
  </si>
  <si>
    <t>Arkéïon Films</t>
  </si>
  <si>
    <t xml:space="preserve">Sophie Hanifi </t>
  </si>
  <si>
    <t>30 Avenue Charles de Gaull 92220 Neuilly sur Seine</t>
  </si>
  <si>
    <t>Cartons en russe avec sous-titrages français</t>
  </si>
  <si>
    <t>19 81 77 81 25</t>
  </si>
  <si>
    <t>à partir de 8 ans</t>
  </si>
  <si>
    <t>Russie</t>
  </si>
  <si>
    <t>NB</t>
  </si>
  <si>
    <t xml:space="preserve">Art et Essai - Patrimoine et Répertoire </t>
  </si>
  <si>
    <t>Bêtes du Sud sauvage (les)</t>
  </si>
  <si>
    <t>Benh ZEITLIN</t>
  </si>
  <si>
    <t>ARP Sélection</t>
  </si>
  <si>
    <t>13 rue Jean Mermoz 75008 Paris</t>
  </si>
  <si>
    <t>01 56 69 26 17</t>
  </si>
  <si>
    <t>Drame, fantastique</t>
  </si>
  <si>
    <t>1h33</t>
  </si>
  <si>
    <t>Byambasuren Davaa</t>
  </si>
  <si>
    <t>Oui (VF)</t>
  </si>
  <si>
    <t>Allemagne</t>
  </si>
  <si>
    <t xml:space="preserve">Art et essai - Jeune public </t>
  </si>
  <si>
    <t>Fits (The)</t>
  </si>
  <si>
    <t>Anna Rose Holmer</t>
  </si>
  <si>
    <t>ASC Distribution</t>
  </si>
  <si>
    <t>238 rue du Faubourg Saint-Antoine 75012 Paris</t>
  </si>
  <si>
    <t>1h35</t>
  </si>
  <si>
    <t>Japon</t>
  </si>
  <si>
    <t>1h42</t>
  </si>
  <si>
    <t>1h23</t>
  </si>
  <si>
    <t>Art et Essai - Patrimoine et Répertoire</t>
  </si>
  <si>
    <t>Jeune et innocent</t>
  </si>
  <si>
    <t>Alfred Hitchcock</t>
  </si>
  <si>
    <t>NON</t>
  </si>
  <si>
    <t>Carlotta Films</t>
  </si>
  <si>
    <t>Policier</t>
  </si>
  <si>
    <t>Royaume-Uni</t>
  </si>
  <si>
    <t>1h20</t>
  </si>
  <si>
    <t>Patrimoine et répertoire - Art et essai - Jeune public</t>
  </si>
  <si>
    <t>Nuit du chasseur (la)</t>
  </si>
  <si>
    <t>Charles Laughton</t>
  </si>
  <si>
    <t>Thriller , Drame , Epouvante-horreur</t>
  </si>
  <si>
    <t>Art et essai - Jeune public - Patrimoine et répertoire</t>
  </si>
  <si>
    <t>Sentiers de la gloire (les)</t>
  </si>
  <si>
    <t>Stanley Kubrick</t>
  </si>
  <si>
    <t>Guerre , Drame</t>
  </si>
  <si>
    <t>A bout de souffle</t>
  </si>
  <si>
    <t>Jean-Luc Godard</t>
  </si>
  <si>
    <t>Policier, Drame, Romance</t>
  </si>
  <si>
    <t>Aventures du Prince Ahmed (les)</t>
  </si>
  <si>
    <t>Lotte Reiniger</t>
  </si>
  <si>
    <t>Muet, Sonore</t>
  </si>
  <si>
    <t>1h07</t>
  </si>
  <si>
    <t>Jeune public- Recherche et découverte - Art et essai</t>
  </si>
  <si>
    <t>Bonjour</t>
  </si>
  <si>
    <t>Yasujirō Ozu</t>
  </si>
  <si>
    <t>1h34</t>
  </si>
  <si>
    <t>Douze hommes en colère</t>
  </si>
  <si>
    <t>Sidney Lumet</t>
  </si>
  <si>
    <t xml:space="preserve">Patrimoine et Répertoire - Art et Essai </t>
  </si>
  <si>
    <t>Elephant man</t>
  </si>
  <si>
    <t>David Lynch</t>
  </si>
  <si>
    <t>Drame, Biopic</t>
  </si>
  <si>
    <t>2h05</t>
  </si>
  <si>
    <t>Art et essai - Patrimoine et répertoire</t>
  </si>
  <si>
    <t xml:space="preserve">Grande illusion (La) </t>
  </si>
  <si>
    <t>Jean Renoir</t>
  </si>
  <si>
    <t>1h54</t>
  </si>
  <si>
    <t xml:space="preserve">Jour de fête </t>
  </si>
  <si>
    <t>Jacques Tati</t>
  </si>
  <si>
    <t>Comédie</t>
  </si>
  <si>
    <t>1h18</t>
  </si>
  <si>
    <t>Jane Campion</t>
  </si>
  <si>
    <t>Nouvelle-Zélande, Australie, France</t>
  </si>
  <si>
    <t>2h01</t>
  </si>
  <si>
    <t xml:space="preserve">Mon Oncle </t>
  </si>
  <si>
    <t>Panic sur Florida Beach</t>
  </si>
  <si>
    <t>Joe DANTE</t>
  </si>
  <si>
    <t>à partir de 6 ans</t>
  </si>
  <si>
    <t>Sidewalk stories</t>
  </si>
  <si>
    <t>Charles Lane</t>
  </si>
  <si>
    <t>Muet</t>
  </si>
  <si>
    <t>Comédie dramatique , Drame , Comédie</t>
  </si>
  <si>
    <t>Art et essaie - Jeune public - Patrimoine et répertoire</t>
  </si>
  <si>
    <t>Roger Corman</t>
  </si>
  <si>
    <t>1h24</t>
  </si>
  <si>
    <t>Art et Essai - Recherche et découverte - Patrimoine et Répertoire</t>
  </si>
  <si>
    <t>Vacances de Monsieur Hulot (les)</t>
  </si>
  <si>
    <t>Art et essau - Jeune public - Patrimoine et répertoire</t>
  </si>
  <si>
    <t>Y aura-t-il de la neige à Noël ?</t>
  </si>
  <si>
    <t>Sandrine Veysset</t>
  </si>
  <si>
    <t>1h30</t>
  </si>
  <si>
    <t xml:space="preserve">Yojimbo </t>
  </si>
  <si>
    <t>Akira Kurosawa</t>
  </si>
  <si>
    <t>Drame, action</t>
  </si>
  <si>
    <t>Cléo de 5  à 7</t>
  </si>
  <si>
    <t>Agnès Varda</t>
  </si>
  <si>
    <t>1h31</t>
  </si>
  <si>
    <t>Film du Baccalauréat 2019-2020</t>
  </si>
  <si>
    <t>Demoiselles de Rochefort (les)</t>
  </si>
  <si>
    <t>Jacques Demy</t>
  </si>
  <si>
    <t>Comédie musicale</t>
  </si>
  <si>
    <t>Glaneurs et la glaneuse (Les)</t>
  </si>
  <si>
    <t>Jacquot de Nantes</t>
  </si>
  <si>
    <t>1h58</t>
  </si>
  <si>
    <t>Peau d'âne</t>
  </si>
  <si>
    <t>Sans Toit Ni Loi</t>
  </si>
  <si>
    <t>1h45</t>
  </si>
  <si>
    <t>Extraordinaire voyage de Marona (L)</t>
  </si>
  <si>
    <t xml:space="preserve">Anca Damian </t>
  </si>
  <si>
    <t>Cinéma Public Films</t>
  </si>
  <si>
    <t>21, rue Médéric 92250 La Garenne-Colombes</t>
  </si>
  <si>
    <t>01 41 27 20 40</t>
  </si>
  <si>
    <t>Animation, drame</t>
  </si>
  <si>
    <t>Roumanie, France, Belgique</t>
  </si>
  <si>
    <t>1h32</t>
  </si>
  <si>
    <t>Art et essai - Jeune public</t>
  </si>
  <si>
    <t>République Tchèque</t>
  </si>
  <si>
    <t>1h05</t>
  </si>
  <si>
    <t>Giulio Gianini, adapté de Leo Lionni</t>
  </si>
  <si>
    <t>145 624  : Frédéric
145 625 : Pilotin
145 626 : C'est à moi
145 627 : Un poisson est un poisson
145 628 : Cornélius</t>
  </si>
  <si>
    <t>1963 à 1983</t>
  </si>
  <si>
    <t>0h30</t>
  </si>
  <si>
    <t>Roi des masques (le)</t>
  </si>
  <si>
    <t>Wu Tian-Ming</t>
  </si>
  <si>
    <t>Chine</t>
  </si>
  <si>
    <t>Diaphana Distribution</t>
  </si>
  <si>
    <t>1h44</t>
  </si>
  <si>
    <t>400 coups (les)</t>
  </si>
  <si>
    <t>François Truffaut</t>
  </si>
  <si>
    <t>21 414</t>
  </si>
  <si>
    <t>1h40</t>
  </si>
  <si>
    <t>Argent de poche (l')</t>
  </si>
  <si>
    <t>43 719</t>
  </si>
  <si>
    <t xml:space="preserve">Azur et Asmar </t>
  </si>
  <si>
    <t>Michel Ocelot</t>
  </si>
  <si>
    <t xml:space="preserve">Animation </t>
  </si>
  <si>
    <t>France, Belgique, Espagne</t>
  </si>
  <si>
    <t>1h39</t>
  </si>
  <si>
    <t>Buster Kaeton, Charlie Chaplin, Charley Bowers</t>
  </si>
  <si>
    <t>Muet + cartons</t>
  </si>
  <si>
    <t>Burlesque</t>
  </si>
  <si>
    <t>1917 à 1925</t>
  </si>
  <si>
    <t>Art et Essai - Jeune public - Patrimoine et répertoire (CHARLOT FAIT UNE CURE)</t>
  </si>
  <si>
    <t>Claude Chabrol</t>
  </si>
  <si>
    <t>France, Allemagne</t>
  </si>
  <si>
    <t>1h52</t>
  </si>
  <si>
    <t>Chansons que mes frères m'ont apprises (Les)</t>
  </si>
  <si>
    <t>Chloé Zhao</t>
  </si>
  <si>
    <t>155 rue du Faubourg St-Antoine 75011 Paris</t>
  </si>
  <si>
    <t xml:space="preserve">Art et essai - Recherche et découverte </t>
  </si>
  <si>
    <t>Cheval venu de la mer (le)</t>
  </si>
  <si>
    <t>Mike Newell</t>
  </si>
  <si>
    <t>Comédie dramatique, Aventure, Famille</t>
  </si>
  <si>
    <t>Irlande et Royaume-Uni</t>
  </si>
  <si>
    <t>Cirque (le)</t>
  </si>
  <si>
    <t>Charlie Chaplin</t>
  </si>
  <si>
    <t>Muet, musical + cartons</t>
  </si>
  <si>
    <t>1h12</t>
  </si>
  <si>
    <t>Dictateur (le)</t>
  </si>
  <si>
    <t>Exercice de l'Etat (l')</t>
  </si>
  <si>
    <t>Pierre Schoeller</t>
  </si>
  <si>
    <t>2h02</t>
  </si>
  <si>
    <t xml:space="preserve">Gamin au vélo (Le) </t>
  </si>
  <si>
    <t>Jean Pierre et Luc DARDENNE</t>
  </si>
  <si>
    <t>Belgique</t>
  </si>
  <si>
    <t>Denis Villeneuve</t>
  </si>
  <si>
    <t>Canada, France</t>
  </si>
  <si>
    <t>Kid (le)</t>
  </si>
  <si>
    <t>0h53</t>
  </si>
  <si>
    <t>Lumières de la ville (Les)</t>
  </si>
  <si>
    <t>Comédie dramatique, romance</t>
  </si>
  <si>
    <t>Film du Baccalauréat 2017-2018</t>
  </si>
  <si>
    <t>Nosferatu le vampire</t>
  </si>
  <si>
    <t>Friedrich Wilhelm Murnau</t>
  </si>
  <si>
    <t>Epouvante, horreur</t>
  </si>
  <si>
    <t>Oiseaux de passage (Les)</t>
  </si>
  <si>
    <t>Ciro Guerra, Cristina Gallego</t>
  </si>
  <si>
    <t>Tous publics avec avertissement
"Certaines scènes de ce film sont susceptibles de heurter la sensibilité d’un jeune public"</t>
  </si>
  <si>
    <t>Drame, thriller</t>
  </si>
  <si>
    <t>Colombie, France</t>
  </si>
  <si>
    <t>Phantom Boy</t>
  </si>
  <si>
    <t>Alain GAGNOL et Jean-Louis FELICIOLI</t>
  </si>
  <si>
    <t>Les frères Lumière, Gabriel Veyre, Georges Méliès, Segundo de Chomon, Emile Cohl, Winsor Mc Cay, Edwin S. Porter</t>
  </si>
  <si>
    <t>Muet, Musical</t>
  </si>
  <si>
    <t xml:space="preserve">95315 (Sortie d'usine) 
93297 (Les Pyramides)
81873 (Le déshabillage impossible)
85081 (Fantasmagorie)
40878 (Le voyage dans la Lune) </t>
  </si>
  <si>
    <t>Drame, documentaire, comédie</t>
  </si>
  <si>
    <t>Espagne, Etats-Unis, France</t>
  </si>
  <si>
    <t>1895 à 1914</t>
  </si>
  <si>
    <t>0h55</t>
  </si>
  <si>
    <t>Ruée vers l'or (la)</t>
  </si>
  <si>
    <t xml:space="preserve">Rumba </t>
  </si>
  <si>
    <t>Dominique Abel, Fiona Gordon</t>
  </si>
  <si>
    <t>Belgique, France</t>
  </si>
  <si>
    <t>Temps modernes (Les)</t>
  </si>
  <si>
    <t>Charlie CHAPLIN</t>
  </si>
  <si>
    <t>Comédie, romance, drame</t>
  </si>
  <si>
    <t>Tout en haut du monde</t>
  </si>
  <si>
    <t>Rémi Chayé</t>
  </si>
  <si>
    <t>France, Danemark</t>
  </si>
  <si>
    <t>Prix Jean Renoir 2016</t>
  </si>
  <si>
    <t>Vie toute neuve (Une)</t>
  </si>
  <si>
    <t>Ounie LECOMTE</t>
  </si>
  <si>
    <t>Corée du Sud, France</t>
  </si>
  <si>
    <t>Eleonor GILBERT, Johan VAN DER KEUKEN, Angèle CHIODO</t>
  </si>
  <si>
    <t>70 rue Douy Delcupe 93100 MONTREUIL</t>
  </si>
  <si>
    <t>Documentaire sur grand écran</t>
  </si>
  <si>
    <t>140987 (Espace)  110383 (Beppie)
149259
(La sole)</t>
  </si>
  <si>
    <t xml:space="preserve">France, Pays-Bas, </t>
  </si>
  <si>
    <t>1h08</t>
  </si>
  <si>
    <t>Jeune fille à l'écho (La)</t>
  </si>
  <si>
    <t>Arūnas Žebriūnas</t>
  </si>
  <si>
    <t>ED Distribution</t>
  </si>
  <si>
    <t>Manuel Attali</t>
  </si>
  <si>
    <t>Lituanie</t>
  </si>
  <si>
    <t>1h06</t>
  </si>
  <si>
    <t>Art et essai - Jeune public - Recherche et découverte</t>
  </si>
  <si>
    <t>1h48</t>
  </si>
  <si>
    <t>Epicentre Films</t>
  </si>
  <si>
    <t>55 rue de la Mare 75020 Paris</t>
  </si>
  <si>
    <t>01 43 49 03 03</t>
  </si>
  <si>
    <t>Mexique</t>
  </si>
  <si>
    <t>1h10</t>
  </si>
  <si>
    <t>Ilo Ilo</t>
  </si>
  <si>
    <t>Anthony CHEN</t>
  </si>
  <si>
    <t>Singapour</t>
  </si>
  <si>
    <t>Wendy et Lucy</t>
  </si>
  <si>
    <t>Kelly Reichardt</t>
  </si>
  <si>
    <t>Recherche et découverte - Art et essai</t>
  </si>
  <si>
    <t>Soyez sympas, rembobinez</t>
  </si>
  <si>
    <t>Michel Gondry</t>
  </si>
  <si>
    <t>Europa Corp Distribution</t>
  </si>
  <si>
    <t>Mathieu VERNAISON</t>
  </si>
  <si>
    <t>mvernaison@europacorp.com</t>
  </si>
  <si>
    <t>Pivellina (La)</t>
  </si>
  <si>
    <t>Tizza COVI et Rainer FRIMMEL</t>
  </si>
  <si>
    <t>Eurozoom</t>
  </si>
  <si>
    <t>4 Rue Saint-Augustin 75002 Paris</t>
  </si>
  <si>
    <t>Autriche, Italie</t>
  </si>
  <si>
    <t xml:space="preserve">Au revoir les enfants </t>
  </si>
  <si>
    <t>Louis MALLE</t>
  </si>
  <si>
    <t>Gaumont</t>
  </si>
  <si>
    <t>30 Avenue Charles de Gaulle 92220 Neuilly sur Seine</t>
  </si>
  <si>
    <t>1h43</t>
  </si>
  <si>
    <t>Camille redouble</t>
  </si>
  <si>
    <t xml:space="preserve">Noémie Lvovsky </t>
  </si>
  <si>
    <t>OSS 117, Le Caire nid d'espions</t>
  </si>
  <si>
    <t>Michel Hazanavicius</t>
  </si>
  <si>
    <t xml:space="preserve">Comédie </t>
  </si>
  <si>
    <t>Petit prince a dit (Le)</t>
  </si>
  <si>
    <t>Christine Pascal</t>
  </si>
  <si>
    <t>Jeune public - Art et essai - Patrimoine et répertoire</t>
  </si>
  <si>
    <t>Traversée de Paris (la)</t>
  </si>
  <si>
    <t>Claude AUTANT-LARA</t>
  </si>
  <si>
    <t>France, Italie</t>
  </si>
  <si>
    <t>Yeux sans visage (les)</t>
  </si>
  <si>
    <t>Georges Franju</t>
  </si>
  <si>
    <t>Ma vie de courgette</t>
  </si>
  <si>
    <t>Claude Barras</t>
  </si>
  <si>
    <t>Gebeka Films</t>
  </si>
  <si>
    <t xml:space="preserve">Grégoire Morel  </t>
  </si>
  <si>
    <t>13 Avenue Berthelot 69007 Lyon</t>
  </si>
  <si>
    <t>04 26 99 45 33
04 72 71 62 27</t>
  </si>
  <si>
    <t>gregoiremorel@gebekafilms.com</t>
  </si>
  <si>
    <t>Suisse, France</t>
  </si>
  <si>
    <t>Art et Essai - Recherche et Découverte - Jeune public</t>
  </si>
  <si>
    <t>Princes et princesses</t>
  </si>
  <si>
    <t>1h01</t>
  </si>
  <si>
    <t xml:space="preserve">Tableau (Le) </t>
  </si>
  <si>
    <t>Jean François LAGUIONIE</t>
  </si>
  <si>
    <t>1h16</t>
  </si>
  <si>
    <t>Tali, Catherine Buffat, Jean-Luc Greco, Christa Moesker, Jean-Luc Granjon, Pascal Le Nôtre</t>
  </si>
  <si>
    <t>2009993534  - 119919 (Chez Madame Poule)  92300  (LA BOUCHE COUSUE) 119920 (SIENTJE) 118794 (L'HIVER DE LEON)</t>
  </si>
  <si>
    <t>à partir de 3 ans</t>
  </si>
  <si>
    <t>France, Canada, Pays-Bas</t>
  </si>
  <si>
    <t>1997 à 2006</t>
  </si>
  <si>
    <t>0h44</t>
  </si>
  <si>
    <t xml:space="preserve">Art et Essai - Jeune public (L'hiver de Léon / Sientje / Chez Madame Poule) Art et Essai - Jeune public - Patrimoine et Répertoire (La bouche cousue) </t>
  </si>
  <si>
    <t>Brendan et le secret de Kells</t>
  </si>
  <si>
    <t>Tomm MOORE</t>
  </si>
  <si>
    <t>France, Belge, Irlandais</t>
  </si>
  <si>
    <t>1h15</t>
  </si>
  <si>
    <t xml:space="preserve">Couleur de peau : miel </t>
  </si>
  <si>
    <t>Jung et Laurent BOILEAU</t>
  </si>
  <si>
    <t>France, Belge</t>
  </si>
  <si>
    <t>Sarah Roper, Nick Park, Natalia Chernysheva</t>
  </si>
  <si>
    <t>N° programme : 2018001218
Le chat d'appartement :91 694
Une grande excursion : 87 180
Flocon de neige : 140 752</t>
  </si>
  <si>
    <t>Russie, Grande-Bretagne, France</t>
  </si>
  <si>
    <t>1989 à 2004</t>
  </si>
  <si>
    <t>0h36</t>
  </si>
  <si>
    <t>Le chat d'appartement : Art et essai - Patrimoine et répertoire
Une grande excursion : Art et essai - Patrimoine et répertoire - Jeune public
Flocon de neige : Art et essai - Jeune public</t>
  </si>
  <si>
    <t xml:space="preserve">Ile de Black Mor (L') </t>
  </si>
  <si>
    <t>Jean-François Laguionie</t>
  </si>
  <si>
    <t>1h25</t>
  </si>
  <si>
    <t>Kirikou et la sorcière</t>
  </si>
  <si>
    <t>Benoît Chieux, Chaïtane Conversat, Yulia Aronova, Antoine Lanciaux et Sophie Roze</t>
  </si>
  <si>
    <t>N° programme : 2015002586
Tigre à la queue leu leu : 139 593
La petite pousse : 139 166
One, two, tree : 141 012
Neige : 140 573</t>
  </si>
  <si>
    <t>2014 - 2015</t>
  </si>
  <si>
    <t>0h51</t>
  </si>
  <si>
    <t>Isao Takahata</t>
  </si>
  <si>
    <t>1h11</t>
  </si>
  <si>
    <t>Tsuneo Goda</t>
  </si>
  <si>
    <t>1h00</t>
  </si>
  <si>
    <t>Konstantin Bronzit, Zoïa Trofimova, Pascal Le Nôtre, Pierre-Luc Granjon, Jacques-Rémy Girerd</t>
  </si>
  <si>
    <t>2009993536 - 87418 (Meunier, tu dors) 61143 (L’Éléphant et la Baleine) 104433 (Petite Escapade) 98467(Le Trop Petit Prince)</t>
  </si>
  <si>
    <t>1985 à 2001</t>
  </si>
  <si>
    <t>0h34</t>
  </si>
  <si>
    <t>Art et essai - Jeune public - Patrimoine et répertoire (Meunier tu dors / L’Éléphant et la Baleine)  Jeune public - Art et essai (Petite escapade)</t>
  </si>
  <si>
    <t xml:space="preserve">U </t>
  </si>
  <si>
    <t>Grégoire Solotareff, Serge Elissalde</t>
  </si>
  <si>
    <t>Vie de chat (Une)</t>
  </si>
  <si>
    <t>Jean-Loup Felicioli, Alain Gagnol</t>
  </si>
  <si>
    <t>Belgique, Suisse, France, Pays-Bas</t>
  </si>
  <si>
    <t xml:space="preserve">Nick Park </t>
  </si>
  <si>
    <t>Angleterre</t>
  </si>
  <si>
    <t>1994 
2016 (reprise)</t>
  </si>
  <si>
    <t>54min</t>
  </si>
  <si>
    <t xml:space="preserve">Art et essai - Jeune public - Patrimoine et répertoire </t>
  </si>
  <si>
    <t>Chant de la mer (le)</t>
  </si>
  <si>
    <t>Tomm Moore</t>
  </si>
  <si>
    <t>Haut et Court Distribution</t>
  </si>
  <si>
    <t xml:space="preserve">38 rue des Martyrs 75009 PARIS </t>
  </si>
  <si>
    <t>Irlande, Danemark, Belgique, Luxembourg, France</t>
  </si>
  <si>
    <t>Combattants (les)</t>
  </si>
  <si>
    <t>Thomas Cailley</t>
  </si>
  <si>
    <t>Comédie, romance</t>
  </si>
  <si>
    <t>1h38</t>
  </si>
  <si>
    <t xml:space="preserve">Art et Essai </t>
  </si>
  <si>
    <t>Heure de la sortie (L')</t>
  </si>
  <si>
    <t>Sébastien Marnier</t>
  </si>
  <si>
    <t>Thriller</t>
  </si>
  <si>
    <t>Kérity, la maison des contes</t>
  </si>
  <si>
    <t xml:space="preserve">Dominique Monféry </t>
  </si>
  <si>
    <t>Lamb</t>
  </si>
  <si>
    <t>Yared Zeleke</t>
  </si>
  <si>
    <t>France, Allemagne, Ethiopie, Norvège</t>
  </si>
  <si>
    <t xml:space="preserve">Rocks </t>
  </si>
  <si>
    <t>Sarah Gavron</t>
  </si>
  <si>
    <t>Hyènes</t>
  </si>
  <si>
    <t>Djibril Diop Mambéty</t>
  </si>
  <si>
    <t>JHR Films</t>
  </si>
  <si>
    <t>9 rue des Cascades 75020 Paris</t>
  </si>
  <si>
    <t>programmation@jhrfilms.com</t>
  </si>
  <si>
    <t>France, Suisse,  Sénégal</t>
  </si>
  <si>
    <t>1992
(2019 version restaurée)</t>
  </si>
  <si>
    <t>Petite Vendeuse de Soleil (la)</t>
  </si>
  <si>
    <t>Djibril Diop Mambety</t>
  </si>
  <si>
    <t>Sénégal, France, Suisse</t>
  </si>
  <si>
    <t>Dyana Gaye</t>
  </si>
  <si>
    <t>117873 (Un transport en commun) / 114919 (Deweneti)</t>
  </si>
  <si>
    <t>France, Sénégal</t>
  </si>
  <si>
    <t>2010 / 2007</t>
  </si>
  <si>
    <t>1h04</t>
  </si>
  <si>
    <t>Art et Essai - Recherche et documentaire (Un transport en commun)</t>
  </si>
  <si>
    <t>Rue Cases Nègres</t>
  </si>
  <si>
    <t>Euzhan Palcy</t>
  </si>
  <si>
    <t>JMJ International Pictures</t>
  </si>
  <si>
    <t>Patrick Aglaé</t>
  </si>
  <si>
    <t>7 rue du Colisée 75008 Paris</t>
  </si>
  <si>
    <t>Jour2fête</t>
  </si>
  <si>
    <t>Sarah Chazelle, Etienne Ollagnier</t>
  </si>
  <si>
    <t>9, rue Ambroise Thomas 75009 Paris</t>
  </si>
  <si>
    <t>01 40 22 92 15</t>
  </si>
  <si>
    <t>Anne LINSEL, Rainer HOFFMANN</t>
  </si>
  <si>
    <t>Wardi</t>
  </si>
  <si>
    <t xml:space="preserve">Mats Grorud </t>
  </si>
  <si>
    <t>Norvège, Suède, France</t>
  </si>
  <si>
    <t>Art et Essai - Jeune Pubic - Recherche et Découverte</t>
  </si>
  <si>
    <t>Woman at war</t>
  </si>
  <si>
    <t>Benedikt Erlingsson</t>
  </si>
  <si>
    <t>Drame, Comédie</t>
  </si>
  <si>
    <t>France, Islande</t>
  </si>
  <si>
    <t>Juste Doc</t>
  </si>
  <si>
    <t>226 rue de Vaugirard 75015 PARIS</t>
  </si>
  <si>
    <t>Susann Hoffmann, Vaiana Gauthier, Vassiliy Shlychkov, Dotty Kultys, Yoshiko Misumi</t>
  </si>
  <si>
    <t>KMBO</t>
  </si>
  <si>
    <t>Léa Belbenoit</t>
  </si>
  <si>
    <t>lea@kmbofilms.com</t>
  </si>
  <si>
    <t>N° programme : 2021000555
146131 : Looks le petit lynx gris
146190 : Mailles
143328 : L'hiver est arrivé
146128 : La fille qui parlait chat
146300 : La comptine de grand-père</t>
  </si>
  <si>
    <t>France, Russie, Grande-Bretagne, Japon</t>
  </si>
  <si>
    <t>0h27</t>
  </si>
  <si>
    <t>Looks / Mailles / La fille qui parlait chat / La comptine de grand-père : Art et essai - Jeune public
L'hiver est arrivé : Art et essai</t>
  </si>
  <si>
    <t>Lee Ruby, Yi Hyeon-Jin, Polina Minchenok, Moon Suehyun, Jang Seong Ji, Yawen Zheng</t>
  </si>
  <si>
    <t>Etats-Unis, Japon, Corée du Sud, Russie</t>
  </si>
  <si>
    <t>2012 à 2018</t>
  </si>
  <si>
    <t>Lapin des neiges / Bienvenue chez moi / Chanson pour la pluie : Art et essai 
Moroshka : Art et essai - Jeune public
Au revoir, été : Art et essaie - Recherche et découverte</t>
  </si>
  <si>
    <t xml:space="preserve">José Miguel Ribeiro, Kirsten Lepore, Jesus Pérez, Elisabeth Hüttermann, Cristina Lastrego, Francesco Testa, Natalia Mirzoyan, Sarah Wickens </t>
  </si>
  <si>
    <t>Portugal, Etats-Unis, Allemagne, Suisse, Italie, Russie, Grande-Bretagne</t>
  </si>
  <si>
    <t>2009 à 2012</t>
  </si>
  <si>
    <t>0h43</t>
  </si>
  <si>
    <t>Nina Bisyrina, JoDee Samuelson, Hend Esmat, Lamiaa Diab, Roman Kachanov</t>
  </si>
  <si>
    <t>Canada, Grande-Bretagne, Russie</t>
  </si>
  <si>
    <t>1967 à 2018</t>
  </si>
  <si>
    <t>0h39</t>
  </si>
  <si>
    <t>Le bac à sable / La moufle : Art et essai
Le monde à l'envers : Art et essai - Jeune public</t>
  </si>
  <si>
    <t>Mia Madre</t>
  </si>
  <si>
    <t>Nanni moretti</t>
  </si>
  <si>
    <t>Le Pacte</t>
  </si>
  <si>
    <t>Clémence Bisch</t>
  </si>
  <si>
    <t>5 rue Darcet 75017 Paris</t>
  </si>
  <si>
    <t>c.bisch@le-pacte.com</t>
  </si>
  <si>
    <t>Allemagne, France, Italie</t>
  </si>
  <si>
    <t>Parvana, une enfance en Afghanistan</t>
  </si>
  <si>
    <t>Nora Twomey</t>
  </si>
  <si>
    <t>Canada, Irlande, Luxembourg</t>
  </si>
  <si>
    <t>Tel père, tel fils</t>
  </si>
  <si>
    <t>Hirokazu Kore-eda</t>
  </si>
  <si>
    <t>01 44 69 59 44</t>
  </si>
  <si>
    <t>Timbuktu</t>
  </si>
  <si>
    <t>Abderrahmane Sissako</t>
  </si>
  <si>
    <t>France, Mauritanie</t>
  </si>
  <si>
    <t>Les Acacias</t>
  </si>
  <si>
    <t>63 rue de Ponthieu 75008 Paris</t>
  </si>
  <si>
    <t>01 56 69 29 30</t>
  </si>
  <si>
    <t>acaciasfilms@orange.fr; e.atlan@orange.fr</t>
  </si>
  <si>
    <t>1h51</t>
  </si>
  <si>
    <t>Cerf-volant du bout du monde (le)</t>
  </si>
  <si>
    <t>Roger Pigaut</t>
  </si>
  <si>
    <t>France-Taïwan</t>
  </si>
  <si>
    <t>1h22</t>
  </si>
  <si>
    <t>Ciel est à vous (Le)</t>
  </si>
  <si>
    <t>Jean Grémillon</t>
  </si>
  <si>
    <t>Patrimoine et répertoire - Art et essai</t>
  </si>
  <si>
    <t>Homme de Rio (L')</t>
  </si>
  <si>
    <t>Philippe de Broca</t>
  </si>
  <si>
    <t>Aventure, comédie</t>
  </si>
  <si>
    <t>Image manquante (L)</t>
  </si>
  <si>
    <t>Rithy Panh</t>
  </si>
  <si>
    <t>Cambodge, France</t>
  </si>
  <si>
    <t>Couleurs NB</t>
  </si>
  <si>
    <t>Panique</t>
  </si>
  <si>
    <t>Julien Duvivier</t>
  </si>
  <si>
    <t>Policier, drame</t>
  </si>
  <si>
    <t>Quai des Orfèvres</t>
  </si>
  <si>
    <t>Henri-Georges Clouzot</t>
  </si>
  <si>
    <t>Drame, policier</t>
  </si>
  <si>
    <t xml:space="preserve">France </t>
  </si>
  <si>
    <t>To Be or not to Be</t>
  </si>
  <si>
    <t>Ernst Lubitsch</t>
  </si>
  <si>
    <t xml:space="preserve">Tous publics </t>
  </si>
  <si>
    <t>Jeune Juliette</t>
  </si>
  <si>
    <t>Anne Emond</t>
  </si>
  <si>
    <t>Les Alchimistes</t>
  </si>
  <si>
    <t>Canada</t>
  </si>
  <si>
    <t>1h37</t>
  </si>
  <si>
    <t>Animal, des animaux (Un)</t>
  </si>
  <si>
    <t>Nicolas Philibert</t>
  </si>
  <si>
    <t>Les Films du Losange</t>
  </si>
  <si>
    <t>22 avenue Pierre 1er de Serbie 75116 Paris</t>
  </si>
  <si>
    <t>Makala</t>
  </si>
  <si>
    <t>Emmanuel Gras</t>
  </si>
  <si>
    <t>1h36</t>
  </si>
  <si>
    <t xml:space="preserve">Pays des sourds (le) </t>
  </si>
  <si>
    <t>Rider (The)</t>
  </si>
  <si>
    <t>Homme qui rétrécit (l')</t>
  </si>
  <si>
    <t>Jack Arnold</t>
  </si>
  <si>
    <t>Les Films du Paradoxe</t>
  </si>
  <si>
    <t>Bertrand Vaesken</t>
  </si>
  <si>
    <t xml:space="preserve">06 60 58 97 17 </t>
  </si>
  <si>
    <t>filmsduparadoxe@gmail.com</t>
  </si>
  <si>
    <t>Science-fiction</t>
  </si>
  <si>
    <t>1h21</t>
  </si>
  <si>
    <t>Chang</t>
  </si>
  <si>
    <t>Merian C. COOPER, Ernest B. SCHOEDSACK</t>
  </si>
  <si>
    <t>Muet, Musical + cartons</t>
  </si>
  <si>
    <t>Norman McLaren</t>
  </si>
  <si>
    <t>1942 à 1963</t>
  </si>
  <si>
    <t xml:space="preserve"> 2014000879 - 30179 (Canon) 21898 (Le Merle) 16953 (Blinkity Blank) 29824 (Il était une chaise)</t>
  </si>
  <si>
    <t>1942 à 1964</t>
  </si>
  <si>
    <t>0h47</t>
  </si>
  <si>
    <t>Katia et le crocodile</t>
  </si>
  <si>
    <t>Vera Simkova, Jan Kucera</t>
  </si>
  <si>
    <t>Tchécoslovaquie</t>
  </si>
  <si>
    <t>Rabi</t>
  </si>
  <si>
    <t>Gaston Kaboré</t>
  </si>
  <si>
    <t>Burkina Faso</t>
  </si>
  <si>
    <t>1h02</t>
  </si>
  <si>
    <t>Vie est immense et pleine de dangers (la)</t>
  </si>
  <si>
    <t>Denis Gheerbrant</t>
  </si>
  <si>
    <t>Gitanjali Rao, Jakub Kouril, A-C Phanphengdy, Mélanie Vialaneix, Anete Melece, Stéfan Le Lay</t>
  </si>
  <si>
    <t>144850 (Impression d'arc-en-ciel)
144849 (Le petit Cousteau)
144851 (Demain il pleut) 
144848 (Le Kiosque)
120700 (La Carte)</t>
  </si>
  <si>
    <t>Inde, République Tchèque, France, Suisse</t>
  </si>
  <si>
    <t>2009 à 2014</t>
  </si>
  <si>
    <t>Frédéric Back</t>
  </si>
  <si>
    <t>57873 (Crac) + 78613</t>
  </si>
  <si>
    <t>Etats-Unis, Canada</t>
  </si>
  <si>
    <t>1983 (Crac) et 1994</t>
  </si>
  <si>
    <t>0h30 (L'homme) 0h15 (Crac)</t>
  </si>
  <si>
    <t>Art et Essai - Jeune public - Patrimoine et répertoire (L'homme qui plantait des arbres)</t>
  </si>
  <si>
    <t>Kōji Yamamura</t>
  </si>
  <si>
    <t>Les Films du Préau</t>
  </si>
  <si>
    <t>14 rue des Taillandiers  75011 Paris</t>
  </si>
  <si>
    <t>01 47 00 16 50</t>
  </si>
  <si>
    <t xml:space="preserve">Muet </t>
  </si>
  <si>
    <t>Conte peut en cacher un autre (Un)</t>
  </si>
  <si>
    <t>Jakob Schuh, Jan Lachauer</t>
  </si>
  <si>
    <t>Shangoul et Mangoul, Le Poisson Arc-en-ciel, Lili Hosak</t>
  </si>
  <si>
    <t>Visa programme : 
2009993528</t>
  </si>
  <si>
    <t>Iran</t>
  </si>
  <si>
    <t>0h46</t>
  </si>
  <si>
    <t>Garçon et le monde (Le)</t>
  </si>
  <si>
    <t>Alê Abreu</t>
  </si>
  <si>
    <t xml:space="preserve">Brésil </t>
  </si>
  <si>
    <t>Jiburo</t>
  </si>
  <si>
    <t>Lee Jung-hyang</t>
  </si>
  <si>
    <t>Corée du Sud</t>
  </si>
  <si>
    <t>Little Bird</t>
  </si>
  <si>
    <t>Boudewijn Koole</t>
  </si>
  <si>
    <t>Pays-Bas</t>
  </si>
  <si>
    <t>Bretislav Pojar et Miroslav Stepanek</t>
  </si>
  <si>
    <t>Visa programme : 2009993511
33131 : La pêche et la princesse
116280 : Blaise, le balaise !
116279 : Quand on était jeunes…</t>
  </si>
  <si>
    <t xml:space="preserve">Muksin </t>
  </si>
  <si>
    <t>Yasmin AHMAD</t>
  </si>
  <si>
    <t>Malaisie</t>
  </si>
  <si>
    <t>Sonja Rohleder, Carol Freeman, Julien Bisaro</t>
  </si>
  <si>
    <t>Visa programme : 2020000191
152428 : Le nid
152417 : L'oiseau et la baleine
150313 : L'Odysée de Choum</t>
  </si>
  <si>
    <t>France, Allemagne, Irlande</t>
  </si>
  <si>
    <t>0h38</t>
  </si>
  <si>
    <t>L'Odyssée de Choum : Art et essai - Jeune public</t>
  </si>
  <si>
    <t>Zdeněk Miler</t>
  </si>
  <si>
    <t>Visa programme : 2009993531
119078 : La petite taupe et l'étoile verte
36544 : La petite taupe et la radio
119079 : La petite taupe au zoo
119080 : La petite taupe peintre
49607: La petite taupe et le bulldozer
119081 : La petite taupe photographe</t>
  </si>
  <si>
    <t>Uzi Geffenblad, Lotta Geffenblad, Connor Finegan, Eric Montchaud, Anna Kadykova,  Gottfried Mentor</t>
  </si>
  <si>
    <t>Visa programme : 2015000444
142819 : Les cadeaux d'Aston
142902 : Peur de voler
135510 : La petite casserole d'Anatole
142818 : La taupe au bord de la mer
142835 : Les Agneaux</t>
  </si>
  <si>
    <t>Suède, France, Russie, Irlande, Allemagne</t>
  </si>
  <si>
    <t>0h41</t>
  </si>
  <si>
    <t>Emanuele Luzzati et Giulio Gianini</t>
  </si>
  <si>
    <t>Visa programme : 
2013002162
38948 : L'italienne à Alger
38948: Polichinelle
43085: La pie voleuse</t>
  </si>
  <si>
    <t>Suzie Templeton, Pierre-Luc Granjon</t>
  </si>
  <si>
    <t>Grande-Bretagne, France</t>
  </si>
  <si>
    <t>Monde vivant (le)</t>
  </si>
  <si>
    <t>Eugène Green</t>
  </si>
  <si>
    <t>Mact productions</t>
  </si>
  <si>
    <t>Christophe Clavert</t>
  </si>
  <si>
    <t>41 rue de l'Université 75007 Paris</t>
  </si>
  <si>
    <t>Aventure</t>
  </si>
  <si>
    <t>Walt Disney</t>
  </si>
  <si>
    <t>Malavida</t>
  </si>
  <si>
    <t xml:space="preserve">Lucas Thiebot </t>
  </si>
  <si>
    <t>6 rue Houdon 75018 Paris</t>
  </si>
  <si>
    <t>01 42 81 37 62</t>
  </si>
  <si>
    <t>prog.malavida@gmail.com</t>
  </si>
  <si>
    <t xml:space="preserve">N° programme : 2016003670
145143 : Le pestacle de Far West
145140 : Alice chef des pompiers
145142 : La maison hantée
145141 : Une journée à la mer
</t>
  </si>
  <si>
    <t xml:space="preserve">Borivoj Zema, Karel Zeman, Eugen Spaleny </t>
  </si>
  <si>
    <t>N° programme : 2022003102
141402 : Un fer à cheval porte bonheur
5732 : Rêve de Noël
141403 : M. Prokouk Horloger
9421 : Inspiration</t>
  </si>
  <si>
    <t>1945 à 1972</t>
  </si>
  <si>
    <t>0h45</t>
  </si>
  <si>
    <t xml:space="preserve">Rêve de Noël / Inspiration : Art et essai - Patrimoine et répertoire
Un fer à cheval porte bonheur / M. Prokouk horloger : Art et essai </t>
  </si>
  <si>
    <t>Petites marguerites (Les)</t>
  </si>
  <si>
    <t>Věra Chytilová</t>
  </si>
  <si>
    <t>1h13</t>
  </si>
  <si>
    <t>Couleurs, NB</t>
  </si>
  <si>
    <t>Bretislav Pojar, Zdenek Ostrcil, Karel Zeman</t>
  </si>
  <si>
    <t>N° programme : 2017003629
147341 : Deux cœurs en piste
21541 : Le petit parapluie
26472 : Prokouk acrobate</t>
  </si>
  <si>
    <t>France, République Tchèque</t>
  </si>
  <si>
    <t>Swing</t>
  </si>
  <si>
    <t>Tony Gatlif</t>
  </si>
  <si>
    <t>France, Roumanie</t>
  </si>
  <si>
    <t>Jeune public - Art et essai</t>
  </si>
  <si>
    <t>Zéro de conduite</t>
  </si>
  <si>
    <t>Jean VIGO</t>
  </si>
  <si>
    <t>Arthur Penn</t>
  </si>
  <si>
    <t xml:space="preserve">My sweet pepper land </t>
  </si>
  <si>
    <t>Hiner Saleem</t>
  </si>
  <si>
    <t>Memento Distribution</t>
  </si>
  <si>
    <t>9 Cité Paradis 75010 Paris</t>
  </si>
  <si>
    <t>Taxi Teheran</t>
  </si>
  <si>
    <t>Jafar Panahi</t>
  </si>
  <si>
    <t>Documentaire, Drame, Comédie</t>
  </si>
  <si>
    <t xml:space="preserve">En liberté ! </t>
  </si>
  <si>
    <t>Pierre Salvadori</t>
  </si>
  <si>
    <t xml:space="preserve">01 53 34 90 22 </t>
  </si>
  <si>
    <t>Bovines</t>
  </si>
  <si>
    <t>Météore Films</t>
  </si>
  <si>
    <t>Rafiki</t>
  </si>
  <si>
    <t>Wanuri Kahiu</t>
  </si>
  <si>
    <t>Afrique du Sud</t>
  </si>
  <si>
    <t>1h41</t>
  </si>
  <si>
    <t>Abouna</t>
  </si>
  <si>
    <t>Mahamat-Saleh Haroun</t>
  </si>
  <si>
    <t>France, Tchad</t>
  </si>
  <si>
    <t xml:space="preserve">Où est la maison de mon ami ? </t>
  </si>
  <si>
    <t>Abbas Kiarostami</t>
  </si>
  <si>
    <t>Passager (le)</t>
  </si>
  <si>
    <t xml:space="preserve">Adama </t>
  </si>
  <si>
    <t>Simon ROUBY</t>
  </si>
  <si>
    <t>NAIA PRODUCTIONS</t>
  </si>
  <si>
    <t>114 rue de Turenne 75003 Paris</t>
  </si>
  <si>
    <t>01 40 09 14 77</t>
  </si>
  <si>
    <t> 129 846</t>
  </si>
  <si>
    <t>Spartacus &amp; Cassandra</t>
  </si>
  <si>
    <t>Ioanis Nuguet</t>
  </si>
  <si>
    <t>Nour Films</t>
  </si>
  <si>
    <t>VF/VF STF (Français, Romani)</t>
  </si>
  <si>
    <t>Quelques courts passages en roumain (passages non traduits pour la version ADSME, carton d'avertissement au début du film)</t>
  </si>
  <si>
    <t>Princess Bride</t>
  </si>
  <si>
    <t>Rob Reiner</t>
  </si>
  <si>
    <t>Panoceanic Films / Artédis</t>
  </si>
  <si>
    <t xml:space="preserve">Chantal Lam      </t>
  </si>
  <si>
    <t>12 rue Raynouard 75016 Paris</t>
  </si>
  <si>
    <t>01 53 92 29 29
01 53 92 29 23</t>
  </si>
  <si>
    <t>Aventure, fantastique</t>
  </si>
  <si>
    <t>Que la bête meure</t>
  </si>
  <si>
    <t>Italie, France</t>
  </si>
  <si>
    <t>Voleur de bicyclette (Le)</t>
  </si>
  <si>
    <t>Vittorio De Sica</t>
  </si>
  <si>
    <t>Host (The)</t>
  </si>
  <si>
    <t>Fantastique</t>
  </si>
  <si>
    <t>2h</t>
  </si>
  <si>
    <t>Fenêtre sur cour</t>
  </si>
  <si>
    <t>Park Circus</t>
  </si>
  <si>
    <t>01 76 44 00 76</t>
  </si>
  <si>
    <t> 16245</t>
  </si>
  <si>
    <t>1h50</t>
  </si>
  <si>
    <t>Frankenstein</t>
  </si>
  <si>
    <t>James Whale</t>
  </si>
  <si>
    <t>Horreur, épouvante</t>
  </si>
  <si>
    <t>Homme invisible (l')</t>
  </si>
  <si>
    <t>Johnny Guitare</t>
  </si>
  <si>
    <t>Nicholas Ray</t>
  </si>
  <si>
    <t>Western</t>
  </si>
  <si>
    <t>Orson Welles</t>
  </si>
  <si>
    <t>Barbe à Papa (La)
(Paper moon)</t>
  </si>
  <si>
    <t>Peter Bogdanovich</t>
  </si>
  <si>
    <t>Blow out</t>
  </si>
  <si>
    <t>Brian De Palma</t>
  </si>
  <si>
    <t>Thriller, drame, policier</t>
  </si>
  <si>
    <t>1h47</t>
  </si>
  <si>
    <t>Certains l'aiment chaud</t>
  </si>
  <si>
    <t>Billy Wilder</t>
  </si>
  <si>
    <t>Henry Selick</t>
  </si>
  <si>
    <t>Animation, fantastique</t>
  </si>
  <si>
    <t>Art et Essai - Jeune public</t>
  </si>
  <si>
    <t>Dame du vendredi (La)</t>
  </si>
  <si>
    <t>Howard Hawks</t>
  </si>
  <si>
    <t>Jason et les Argonautes</t>
  </si>
  <si>
    <t>Don Chaffey</t>
  </si>
  <si>
    <t>Aventure, action</t>
  </si>
  <si>
    <t>Grande-Bretagne</t>
  </si>
  <si>
    <t>Kes</t>
  </si>
  <si>
    <t>Ken LOACH</t>
  </si>
  <si>
    <t>Mr Smith au sénat</t>
  </si>
  <si>
    <t>Frank Capra</t>
  </si>
  <si>
    <t>Psychose</t>
  </si>
  <si>
    <t xml:space="preserve">Mention
-12ans </t>
  </si>
  <si>
    <t>Thriller, épouvante, horreur</t>
  </si>
  <si>
    <t>Raging Bull</t>
  </si>
  <si>
    <t>Martin Scorsese</t>
  </si>
  <si>
    <t>Voleur de Bagdad (le)</t>
  </si>
  <si>
    <t>Ludwig Berger, Michael Powell et Tim Whelan</t>
  </si>
  <si>
    <t xml:space="preserve">Royaume-Uni </t>
  </si>
  <si>
    <t xml:space="preserve">Bienvenue à Gattaca </t>
  </si>
  <si>
    <t>Andrew NICCOL</t>
  </si>
  <si>
    <t>Pathé Films</t>
  </si>
  <si>
    <t xml:space="preserve">Chicken Run </t>
  </si>
  <si>
    <t>Nick Park, Peter Lord</t>
  </si>
  <si>
    <t>Vallée des loups (La)</t>
  </si>
  <si>
    <t>Jean-Michel Bertrand</t>
  </si>
  <si>
    <t>Potemkine Films</t>
  </si>
  <si>
    <t>Miliani Benzerfa</t>
  </si>
  <si>
    <t>8 impasse Druinot 75012 Paris</t>
  </si>
  <si>
    <t>01 40 18 18 69</t>
  </si>
  <si>
    <t>miliani@potemkine.fr</t>
  </si>
  <si>
    <t>Rêves d'Or</t>
  </si>
  <si>
    <t>Diego Quemada-Diez</t>
  </si>
  <si>
    <t>Pretty Pictures</t>
  </si>
  <si>
    <t>101 - 103 rue de Sèvres 75006 Paris</t>
  </si>
  <si>
    <t>elodie@prettypictures.fr</t>
  </si>
  <si>
    <t>Céline Sciamma</t>
  </si>
  <si>
    <t>Pyramide Distribution</t>
  </si>
  <si>
    <t>Enfance clandestine</t>
  </si>
  <si>
    <t>Benjamin AVILA</t>
  </si>
  <si>
    <t>Argentine</t>
  </si>
  <si>
    <t>Eté 93</t>
  </si>
  <si>
    <t>Carla Simon</t>
  </si>
  <si>
    <t>Espagne</t>
  </si>
  <si>
    <t>Fatima</t>
  </si>
  <si>
    <t>Philippe Faucon</t>
  </si>
  <si>
    <t>Drame, famille</t>
  </si>
  <si>
    <t>1h19</t>
  </si>
  <si>
    <t xml:space="preserve">Grand voyage (Le) </t>
  </si>
  <si>
    <t>Ismaël FERROUKHI</t>
  </si>
  <si>
    <t>France, Maroc</t>
  </si>
  <si>
    <t>Havre (le)</t>
  </si>
  <si>
    <t>Aki Kaurismäki</t>
  </si>
  <si>
    <t>France, Finlande, Allemagne</t>
  </si>
  <si>
    <t>I am not a witch</t>
  </si>
  <si>
    <t>Rungano Nyoni</t>
  </si>
  <si>
    <t xml:space="preserve">Nostalgie de la lumière </t>
  </si>
  <si>
    <t>Patricio Guzmán</t>
  </si>
  <si>
    <t>Documentaire, drame</t>
  </si>
  <si>
    <t>Chili</t>
  </si>
  <si>
    <t>Petit paysan</t>
  </si>
  <si>
    <t>Hubert Charuel</t>
  </si>
  <si>
    <t>Silencios (Los)</t>
  </si>
  <si>
    <t>Beatriz Seigner</t>
  </si>
  <si>
    <t>Colombie, Brésil, France</t>
  </si>
  <si>
    <t>1h29</t>
  </si>
  <si>
    <t xml:space="preserve">Tomboy </t>
  </si>
  <si>
    <t>127 047</t>
  </si>
  <si>
    <t>Art essai - Jeune public - Recherche et découverte</t>
  </si>
  <si>
    <t xml:space="preserve">Vandal </t>
  </si>
  <si>
    <t>Hélier CISTERNE</t>
  </si>
  <si>
    <t xml:space="preserve">Blancanieves </t>
  </si>
  <si>
    <t>Pablo BERGER</t>
  </si>
  <si>
    <t>Muet avec cartons VF</t>
  </si>
  <si>
    <t>J'ai perdu mon corps</t>
  </si>
  <si>
    <t xml:space="preserve">Jérémy Clapin </t>
  </si>
  <si>
    <t>Swagger</t>
  </si>
  <si>
    <t>Olivier Babinet</t>
  </si>
  <si>
    <t>Avant la fin de l'été</t>
  </si>
  <si>
    <t>Maryam Goormaghtigh</t>
  </si>
  <si>
    <t>Shellac</t>
  </si>
  <si>
    <t xml:space="preserve">Léo Gilles </t>
  </si>
  <si>
    <t>Friche La Belle de mai
41 rue Jobin 13003 Marseille</t>
  </si>
  <si>
    <t>04 95 04 96 09</t>
  </si>
  <si>
    <t>leo.gilles@shellacfilms.com</t>
  </si>
  <si>
    <t>France, Suisse</t>
  </si>
  <si>
    <t>Jeune fille sans mains (La)</t>
  </si>
  <si>
    <t>Sébastien Laudenbach</t>
  </si>
  <si>
    <t xml:space="preserve">Belle et la Bête (la) </t>
  </si>
  <si>
    <t>Jean Cocteau</t>
  </si>
  <si>
    <t>Société nouvelle de distribution (SND)</t>
  </si>
  <si>
    <t>15 Cité Malesherbes 75009 Paris</t>
  </si>
  <si>
    <t>Il Giovedi</t>
  </si>
  <si>
    <t>Dino RISI</t>
  </si>
  <si>
    <t>Oui (VOSTF)</t>
  </si>
  <si>
    <t>01h40</t>
  </si>
  <si>
    <t>La La Land</t>
  </si>
  <si>
    <t>Damien Chazelle</t>
  </si>
  <si>
    <t>2h08</t>
  </si>
  <si>
    <t>Chasse au lion à l'arc (La)</t>
  </si>
  <si>
    <t>Jean Rouch</t>
  </si>
  <si>
    <t>SOLARIS DISTRIBUTION</t>
  </si>
  <si>
    <t>24 rue du Champ de Mars 75007 Paris</t>
  </si>
  <si>
    <t>De l'influence des rayons gamma sur le comportement des marguerites</t>
  </si>
  <si>
    <t>Paul Newman</t>
  </si>
  <si>
    <t>Splendor Films</t>
  </si>
  <si>
    <t>programmation@splendor-films.com</t>
  </si>
  <si>
    <t>Haute Pègre</t>
  </si>
  <si>
    <t>Jour où la Terre s'arrêta (Le)</t>
  </si>
  <si>
    <t>Robert Wise</t>
  </si>
  <si>
    <t>Croisière du navigator (La)</t>
  </si>
  <si>
    <t>Donald Crisp, Buster Keaton</t>
  </si>
  <si>
    <t>Invasion Los Angeles</t>
  </si>
  <si>
    <t>John Carpenter</t>
  </si>
  <si>
    <t>Science-fiction, épouvante, horreur</t>
  </si>
  <si>
    <t>Paï</t>
  </si>
  <si>
    <t>Niki Caro</t>
  </si>
  <si>
    <t>Drame, comédie</t>
  </si>
  <si>
    <t>Nouvelle-Zélande</t>
  </si>
  <si>
    <t>Jacques Doillon</t>
  </si>
  <si>
    <t xml:space="preserve">Ernest et Célestine </t>
  </si>
  <si>
    <t xml:space="preserve">Benjamin Renner, Vincent Patar, Stéphane Aubier </t>
  </si>
  <si>
    <t>50 rue Camille Desmoulins, 92863 Issy Les Moulineaux Cedex 9</t>
  </si>
  <si>
    <t>France, Belgique, Luxembourg</t>
  </si>
  <si>
    <t>Shaun le mouton</t>
  </si>
  <si>
    <t>Mark Burton, Richard Starzak</t>
  </si>
  <si>
    <t xml:space="preserve">Aventure de Mme Muir (L') </t>
  </si>
  <si>
    <t>Joseph L. Mankiewicz</t>
  </si>
  <si>
    <t>Fantastique, romance</t>
  </si>
  <si>
    <t>1H45</t>
  </si>
  <si>
    <t>Flèche brisée (La)</t>
  </si>
  <si>
    <t>Delmer DAVES</t>
  </si>
  <si>
    <t>Homme qui tua Liberty Valance (l')</t>
  </si>
  <si>
    <t>John FORD</t>
  </si>
  <si>
    <t>1h28</t>
  </si>
  <si>
    <t>Billy Elliot</t>
  </si>
  <si>
    <t>Stephen Daldry</t>
  </si>
  <si>
    <t>Tamasa distribution</t>
  </si>
  <si>
    <t>5 rue de charonne 75011 PARIS</t>
  </si>
  <si>
    <t>Tamasa Distribution</t>
  </si>
  <si>
    <t>Burn After Reading</t>
  </si>
  <si>
    <t>Joel et Ethan Coen</t>
  </si>
  <si>
    <t>Chaussure à son pied</t>
  </si>
  <si>
    <t>David Lean</t>
  </si>
  <si>
    <t xml:space="preserve">Comédie, Drame, Romance </t>
  </si>
  <si>
    <t>Héritiers (les)</t>
  </si>
  <si>
    <t xml:space="preserve">Marie-Castille Mention-Schaar </t>
  </si>
  <si>
    <t>M le maudit</t>
  </si>
  <si>
    <t>Fritz Lang</t>
  </si>
  <si>
    <t>Moonrise Kingdom</t>
  </si>
  <si>
    <t>Wes Anderson</t>
  </si>
  <si>
    <t>Pour une poignée de dollars</t>
  </si>
  <si>
    <t>Sergio Leone</t>
  </si>
  <si>
    <t>Espagne, Allemagne, Italienne</t>
  </si>
  <si>
    <t xml:space="preserve">Roi et l'oiseau (le) </t>
  </si>
  <si>
    <t>Paul Grimault</t>
  </si>
  <si>
    <t>Salaam Bombay</t>
  </si>
  <si>
    <t>Mira Nair</t>
  </si>
  <si>
    <t>Angleterre, Inde, France</t>
  </si>
  <si>
    <t>1h53</t>
  </si>
  <si>
    <t>Vitteloni (Les)</t>
  </si>
  <si>
    <t>Frederico Fellini</t>
  </si>
  <si>
    <t>Carol</t>
  </si>
  <si>
    <t>Todd Haynes</t>
  </si>
  <si>
    <t>1h59</t>
  </si>
  <si>
    <t>Femmes au bord de la crise de nerfs</t>
  </si>
  <si>
    <t>Pedro Almodovar</t>
  </si>
  <si>
    <t>Alien, le 8ème passager</t>
  </si>
  <si>
    <t>Ridley Scott</t>
  </si>
  <si>
    <t>The Walt Disney Company France</t>
  </si>
  <si>
    <t>Adèle Schroeder</t>
  </si>
  <si>
    <t>01 73 26 55 33</t>
  </si>
  <si>
    <t>Adele.Schroeder@disney.com</t>
  </si>
  <si>
    <t xml:space="preserve">Mention -12ans </t>
  </si>
  <si>
    <t>Edward aux mains d'argent</t>
  </si>
  <si>
    <t>Tim Burton</t>
  </si>
  <si>
    <t>Étrange Noël de M. Jack (l')</t>
  </si>
  <si>
    <t>Famille Tenenbaum (la)</t>
  </si>
  <si>
    <t xml:space="preserve">Fantastic M. Fox </t>
  </si>
  <si>
    <t>Cadet d'eau douce</t>
  </si>
  <si>
    <t xml:space="preserve">Buster KEATON </t>
  </si>
  <si>
    <t>Théâtre du Temple</t>
  </si>
  <si>
    <t xml:space="preserve">Mallaurie FERNANDEZ, Maria CHIBA </t>
  </si>
  <si>
    <t>01 43 38 69 69</t>
  </si>
  <si>
    <t>1928 - 2017 (version restaurée)</t>
  </si>
  <si>
    <t>Mécano de la Generale (le)</t>
  </si>
  <si>
    <t>Buster Keaton</t>
  </si>
  <si>
    <t>Burlesque, comédie</t>
  </si>
  <si>
    <t>Nanouk l'esquimau</t>
  </si>
  <si>
    <t>Robert Flaherty</t>
  </si>
  <si>
    <t>Oui (son d'ambiance)</t>
  </si>
  <si>
    <t>Big Lebowski (The)</t>
  </si>
  <si>
    <t>Joel Cohen, Ethan Coen</t>
  </si>
  <si>
    <t>Universal Pictures International France</t>
  </si>
  <si>
    <t>Arthur Pawlowski</t>
  </si>
  <si>
    <t>01 40 69 66 63</t>
  </si>
  <si>
    <t>Arthur.Pawlowski@nbcuni.com</t>
  </si>
  <si>
    <t>Oui  (VF)</t>
  </si>
  <si>
    <t>Comédie satirique</t>
  </si>
  <si>
    <t>Breakfast Club</t>
  </si>
  <si>
    <t>John HUGHES</t>
  </si>
  <si>
    <t xml:space="preserve">Dents de la mer (Les) </t>
  </si>
  <si>
    <t>Steven Spielberg</t>
  </si>
  <si>
    <t>E.T. l'extraterrestre</t>
  </si>
  <si>
    <t>Chantons sous la pluie</t>
  </si>
  <si>
    <t>Stanley DONEN et Gene KELLY</t>
  </si>
  <si>
    <t>Shining (The)</t>
  </si>
  <si>
    <t>Epouvante, horreur, thriller</t>
  </si>
  <si>
    <t>Aventures de Robin des Bois (les)</t>
  </si>
  <si>
    <t>Michael Curtiz, William Keighley</t>
  </si>
  <si>
    <t>Bonnie and Clyde</t>
  </si>
  <si>
    <t>Histoire sans fin n° 1 (l')</t>
  </si>
  <si>
    <t>Wolfgang Petersen</t>
  </si>
  <si>
    <t>Magicien d'Oz (le)</t>
  </si>
  <si>
    <t>Victor Fleming</t>
  </si>
  <si>
    <t>Max et les Maximonstres</t>
  </si>
  <si>
    <t>Spike Jonze</t>
  </si>
  <si>
    <t>124 754</t>
  </si>
  <si>
    <t>Midnight special</t>
  </si>
  <si>
    <t>Science-fiction, aventure</t>
  </si>
  <si>
    <t>Prisonnière du désert (la)</t>
  </si>
  <si>
    <t>John Ford</t>
  </si>
  <si>
    <t>Ready Player One</t>
  </si>
  <si>
    <t xml:space="preserve">Steven Spielberg </t>
  </si>
  <si>
    <t>02h20</t>
  </si>
  <si>
    <t xml:space="preserve">De battre mon cœur s'est arrêté </t>
  </si>
  <si>
    <t>Jacques Audiard</t>
  </si>
  <si>
    <t>Why Not Productions</t>
  </si>
  <si>
    <t>3 rue Paillet 75005 Paris</t>
  </si>
  <si>
    <t>109 961</t>
  </si>
  <si>
    <t>Sobibor, 14 octobre 1943, 16 heures</t>
  </si>
  <si>
    <t>Claude Lanzmann</t>
  </si>
  <si>
    <t xml:space="preserve">Her </t>
  </si>
  <si>
    <t>Wild Bunch</t>
  </si>
  <si>
    <t xml:space="preserve">Emilie Chatelan </t>
  </si>
  <si>
    <t xml:space="preserve">65 rue de Dunkerque 75009 Paris </t>
  </si>
  <si>
    <t>01 43 13 21 85</t>
  </si>
  <si>
    <t>Drame, romance, science-fiction</t>
  </si>
  <si>
    <t>2h06</t>
  </si>
  <si>
    <t>Mon voisin Totoro</t>
  </si>
  <si>
    <t>Hayao Miyazaki</t>
  </si>
  <si>
    <t>Nausicaa de la vallée du vent</t>
  </si>
  <si>
    <t>1h56</t>
  </si>
  <si>
    <t>Ponyo sur la falaise</t>
  </si>
  <si>
    <t>Porco Rosso</t>
  </si>
  <si>
    <t>Tortue rouge (La)</t>
  </si>
  <si>
    <t>Michael Dudok de Wit</t>
  </si>
  <si>
    <t>Voyage de Chihiro (le)</t>
  </si>
  <si>
    <t>93 759</t>
  </si>
  <si>
    <t>Homme qui plantait des arbres (L') (précédé de Crac !)</t>
  </si>
  <si>
    <t>Norman McLaren, Steven Briand, Antje Heyn,Geoges Méliès, Alain Cavalier</t>
  </si>
  <si>
    <t>Gagarine</t>
  </si>
  <si>
    <t>Fanny Liatard et Jérémy Trouilh</t>
  </si>
  <si>
    <t>Sólveig Anspach</t>
  </si>
  <si>
    <t>Ursula Meier</t>
  </si>
  <si>
    <t>Guillaume Brac</t>
  </si>
  <si>
    <t>Morris Engel, Ruth Orkin, Raymond Abrashkin</t>
  </si>
  <si>
    <t>Lisa Takeba et Yerlan Nurmukhambetov</t>
  </si>
  <si>
    <t>Tous en scène</t>
  </si>
  <si>
    <t>Vincente Minnelli</t>
  </si>
  <si>
    <t>Anna Muylaert</t>
  </si>
  <si>
    <t>Premier Contact</t>
  </si>
  <si>
    <t>Arbres</t>
  </si>
  <si>
    <t>Sophie Bruneau et Marc-Antoine Roudil</t>
  </si>
  <si>
    <t>Petite maman</t>
  </si>
  <si>
    <t>Samuel Collardey</t>
  </si>
  <si>
    <t>Black Harvest</t>
  </si>
  <si>
    <t>Robin Anderson et Bob Connolly</t>
  </si>
  <si>
    <t>Chocolat</t>
  </si>
  <si>
    <t>Claire Denis</t>
  </si>
  <si>
    <t>Citizen Kane</t>
  </si>
  <si>
    <t>Donnie Darko</t>
  </si>
  <si>
    <t>Richard Kelly</t>
  </si>
  <si>
    <t>High School</t>
  </si>
  <si>
    <t>Frederick Wiseman</t>
  </si>
  <si>
    <t>Honeyland</t>
  </si>
  <si>
    <t>Tamara Kotevska et Ljubomir Stefanov</t>
  </si>
  <si>
    <t>Mohammad Rasoulof</t>
  </si>
  <si>
    <t>Traversée (La)</t>
  </si>
  <si>
    <t>Florence Miailhe</t>
  </si>
  <si>
    <t>Cédric Klapisch</t>
  </si>
  <si>
    <t>Riad Sattouf</t>
  </si>
  <si>
    <t>Winter's Bone</t>
  </si>
  <si>
    <t>Debra Granik</t>
  </si>
  <si>
    <t>Doriane Films</t>
  </si>
  <si>
    <t>Pyramide distribution</t>
  </si>
  <si>
    <t>Philippe Leroux</t>
  </si>
  <si>
    <t>238 rue du Faubourg Saint-Antoine 75012 PARIS</t>
  </si>
  <si>
    <t>105 rue La Fayette 75010 Paris.</t>
  </si>
  <si>
    <t>01 43 54 47 24</t>
  </si>
  <si>
    <t>Park Circus Group -15 Woodside Crescent -Glasgow G3 7UL - Royaume-Uni / Park Circus Films Sarl - 18, rue Gambetta, 95880 Enghien les Bains</t>
  </si>
  <si>
    <t>Cécile Farkas</t>
  </si>
  <si>
    <t>farkas@doriane-films.com</t>
  </si>
  <si>
    <t>25 Boulevard de Belleville 75011 Paris</t>
  </si>
  <si>
    <t>01 42 54 96 20</t>
  </si>
  <si>
    <t>Marina Gomez</t>
  </si>
  <si>
    <t>32 rue de l'échiquier 75010 Paris</t>
  </si>
  <si>
    <t>01 42 96 01 10</t>
  </si>
  <si>
    <t>mgomez@pyramidefilms.com</t>
  </si>
  <si>
    <t>Emmanuel Atlan</t>
  </si>
  <si>
    <t>Elodie Sonnefraud</t>
  </si>
  <si>
    <t>01 43 14 10 00
06 64 17 02 65</t>
  </si>
  <si>
    <t>Nouvelle version du film en 2016</t>
  </si>
  <si>
    <t>En cours de vérification</t>
  </si>
  <si>
    <t>Persepolis</t>
  </si>
  <si>
    <t>Marjanne SATRAPI et Vincent PARONNAUD</t>
  </si>
  <si>
    <t xml:space="preserve">145 Rue de Belleville 75019 Paris </t>
  </si>
  <si>
    <t>Benoit Demarche</t>
  </si>
  <si>
    <t xml:space="preserve">06 30 20 54 71 </t>
  </si>
  <si>
    <t xml:space="preserve">8 rue Lemercier 75017 Paris </t>
  </si>
  <si>
    <t>Ok</t>
  </si>
  <si>
    <t>France, Etats-Unis</t>
  </si>
  <si>
    <t>Australie</t>
  </si>
  <si>
    <t>Calamity, une enfance de Martha Jane Cannary</t>
  </si>
  <si>
    <t>Art et essai - Patrimoine et Répertoire</t>
  </si>
  <si>
    <t>Cameroun, Allemagne, France</t>
  </si>
  <si>
    <t>Drame, Science fiction</t>
  </si>
  <si>
    <t>Macédoine</t>
  </si>
  <si>
    <t>1h26</t>
  </si>
  <si>
    <t>Allemagne, République tchèque, Iran</t>
  </si>
  <si>
    <t>2h32</t>
  </si>
  <si>
    <t>Version restaurée 2022</t>
  </si>
  <si>
    <t>Art et Essai - Jeune public - Patrimoine et Répertoire</t>
  </si>
  <si>
    <t>Romance, Drame, Comédie</t>
  </si>
  <si>
    <t>Irlande</t>
  </si>
  <si>
    <t>Art et Essai - Recherche et découverte - Jeune public</t>
  </si>
  <si>
    <t>Aventure, drame, comédie</t>
  </si>
  <si>
    <t>Avertissement : "L'atmosphère d'ensemble ainsi que certaines scènes sont susceptibles de heurter la sensibilité du jeune public"</t>
  </si>
  <si>
    <t>Tous publics avec avertissement 
(Cf. Remarque)</t>
  </si>
  <si>
    <t>0h50</t>
  </si>
  <si>
    <t>Recherche et découverte - Art et essai - Patrimoine et Répertoire</t>
  </si>
  <si>
    <t>Effet aquatique (L)</t>
  </si>
  <si>
    <t>Petit fugitif (Le)</t>
  </si>
  <si>
    <t>Ile au trésor (L)</t>
  </si>
  <si>
    <t>Enfant d'en haut (L)</t>
  </si>
  <si>
    <t>Voleurs de chevaux (Les)</t>
  </si>
  <si>
    <t>Kazakhstan</t>
  </si>
  <si>
    <t>Réintégration dans le dispositif en 2022</t>
  </si>
  <si>
    <t>Réintégration dans le dispositif en 2020</t>
  </si>
  <si>
    <t xml:space="preserve">2017 (CAC)
2022 (EEC) </t>
  </si>
  <si>
    <t>2016 (LAAC)
2017 (EEC)</t>
  </si>
  <si>
    <t>2008 (EEC)
2002 (CAC)</t>
  </si>
  <si>
    <t>Leçon de piano (La)</t>
  </si>
  <si>
    <t>Diable n'existe pas (Le)</t>
  </si>
  <si>
    <t>Péril jeune (Le)</t>
  </si>
  <si>
    <t>Beaux gosses (Les)</t>
  </si>
  <si>
    <t>Sac de billes (Un)</t>
  </si>
  <si>
    <t>Année polaire (Une)</t>
  </si>
  <si>
    <t>Seconde mère (Une)</t>
  </si>
  <si>
    <t xml:space="preserve">01 43 06 15 50 </t>
  </si>
  <si>
    <t>Réalisation</t>
  </si>
  <si>
    <t>Patrick Imbert</t>
  </si>
  <si>
    <t>Clément Cogitore, Elisabeth Leuvrey, Brahim Fritah, Sarah Saidan, Matthieu Ruyssen, Mathieu Labaye</t>
  </si>
  <si>
    <t>VF (Allonge ta foulée, Les Baleines ne savent pas nager, Orgesticulanismus)
VOSTF (Beach Flags, Matti Ke Lal ) 
Muet (Les Indes galantes)</t>
  </si>
  <si>
    <t>Les Indes galantes : 5'26
Allonge ta foulée : 16'
Matti Ke Lal: 18'22
Beach Flags: 13'39</t>
  </si>
  <si>
    <t>Comédie dramatique, comédie, animation, documentaire, expérimental</t>
  </si>
  <si>
    <t>1998, 2008, 2014, 2017, 2020</t>
  </si>
  <si>
    <t>Charlotte Delfosse</t>
  </si>
  <si>
    <t>01 41 92 79 40</t>
  </si>
  <si>
    <t xml:space="preserve">01 53 46 66 66 </t>
  </si>
  <si>
    <t>90’s</t>
  </si>
  <si>
    <t>Jonah Hill</t>
  </si>
  <si>
    <t>A l'abordage</t>
  </si>
  <si>
    <t>A la vie</t>
  </si>
  <si>
    <t>Aude Pépin</t>
  </si>
  <si>
    <t>Tandem</t>
  </si>
  <si>
    <t>Atlantique</t>
  </si>
  <si>
    <t>Mati Diop</t>
  </si>
  <si>
    <t>Jeu, set et match</t>
  </si>
  <si>
    <t>Ida Lupino</t>
  </si>
  <si>
    <t>Naomi Kawase</t>
  </si>
  <si>
    <t>Quand passent les cigognes</t>
  </si>
  <si>
    <t>Mikhail Kalatozov</t>
  </si>
  <si>
    <t>Wanda</t>
  </si>
  <si>
    <t>Barbara Loden</t>
  </si>
  <si>
    <t>Les Films du Camélia</t>
  </si>
  <si>
    <t>A nous la liberté</t>
  </si>
  <si>
    <t>René Clair</t>
  </si>
  <si>
    <t>Interdit aux chiens et aux Italiens</t>
  </si>
  <si>
    <t>Alain Ughetto</t>
  </si>
  <si>
    <t>Little Miss Sunshine</t>
  </si>
  <si>
    <t>Valerie Faris et Jonathan Dayton</t>
  </si>
  <si>
    <t>Olga</t>
  </si>
  <si>
    <t>Elie Grappe</t>
  </si>
  <si>
    <t>Florence Miailhe, Lola Frederick, Antoine Danis</t>
  </si>
  <si>
    <t>Iryna Tsilyk</t>
  </si>
  <si>
    <t>Peter Weir</t>
  </si>
  <si>
    <t>Yuli</t>
  </si>
  <si>
    <t>Icíar Bollaín</t>
  </si>
  <si>
    <t>Alice</t>
  </si>
  <si>
    <t>Jan Svankmajer</t>
  </si>
  <si>
    <t>Tomm Moore et Ross Stewart</t>
  </si>
  <si>
    <t>Microcosmos, le peuple de l’herbe</t>
  </si>
  <si>
    <t>Marie Pérennou et Claude Nuridsany</t>
  </si>
  <si>
    <t>Hugo de Faucompret, Javier Navarro Avilés, Dina Velikovskaya</t>
  </si>
  <si>
    <t>Rouge comme le ciel</t>
  </si>
  <si>
    <t>Cristiano Bortone</t>
  </si>
  <si>
    <t>Les Films du Loup</t>
  </si>
  <si>
    <t>Cochon, le renard et le moulin(Le)</t>
  </si>
  <si>
    <t>Erick Oh</t>
  </si>
  <si>
    <t>Débora Cheyenne Cruchon, Nastia Voronina, Judit Orosz, Andrea Love, Phoebe Wahl, Lena von Döhren, Galen Fot</t>
  </si>
  <si>
    <t>Ben Tesseur, Steven De Beul, Nicolas Bianco-Levrin, Julie Rembauville, Pascual Pérez Porcar, Julia Ocker, Hanna Kim, Yawen Zheng</t>
  </si>
  <si>
    <t>Joseph Robin, Marlies Van Der Wel, Pierre Clenet, Alejandro Diaz, Romain Mazevet, Stéphane Paccolat, Nolwenn Roberts</t>
  </si>
  <si>
    <t>Sommet des Dieux (Le)</t>
  </si>
  <si>
    <t>Délices de Tokyo (Les)</t>
  </si>
  <si>
    <t>Racines du monde (Les)</t>
  </si>
  <si>
    <t xml:space="preserve">Carla SY </t>
  </si>
  <si>
    <t xml:space="preserve">01 40 38 90 53 </t>
  </si>
  <si>
    <t xml:space="preserve">carla@tandemfilms.fr </t>
  </si>
  <si>
    <t xml:space="preserve">98 rue du faubourg poissonnière, 75010 Paris </t>
  </si>
  <si>
    <t>151.439</t>
  </si>
  <si>
    <t>149.445</t>
  </si>
  <si>
    <t>133.608</t>
  </si>
  <si>
    <t>142.957</t>
  </si>
  <si>
    <t>142.316</t>
  </si>
  <si>
    <t>28 rue Mazarine 75006 Paris</t>
  </si>
  <si>
    <t>Charlotte Bolze</t>
  </si>
  <si>
    <t>06 64 91 20 54</t>
  </si>
  <si>
    <t>charlotte.cameliadistribution@gmail.com</t>
  </si>
  <si>
    <t>43.277</t>
  </si>
  <si>
    <t>147.375</t>
  </si>
  <si>
    <t>154.497</t>
  </si>
  <si>
    <t>115.830</t>
  </si>
  <si>
    <t>Caroline Paulvé</t>
  </si>
  <si>
    <t>10 Ruelle du Paradis 10210 Maisons-lès-Chaource</t>
  </si>
  <si>
    <t>79.747</t>
  </si>
  <si>
    <t>127.051</t>
  </si>
  <si>
    <t>149.913</t>
  </si>
  <si>
    <t xml:space="preserve">01 55 28 97 01 </t>
  </si>
  <si>
    <t xml:space="preserve">73.580 Hammam
116.291 Taxi Wala
139.739 Traversées 
94.176 Au premier dimanche d'août
106.874 Conte de quartier </t>
  </si>
  <si>
    <t>157.107</t>
  </si>
  <si>
    <t>01 43 26 73 57</t>
  </si>
  <si>
    <t>9 rue Champollion, 75005 PARIS</t>
  </si>
  <si>
    <t>94.808</t>
  </si>
  <si>
    <t>Possibilité d'ouvrir des KDM au mois et au trimestre</t>
  </si>
  <si>
    <t>151.017</t>
  </si>
  <si>
    <t>151.031</t>
  </si>
  <si>
    <t>Le Renard et la baleine n°151 285
Jonas et la mer n°151 284
Home Sweet Home n°2015 000 080
Le Rêve de Sam  n°146 791</t>
  </si>
  <si>
    <t>150.400</t>
  </si>
  <si>
    <t>Restriction utilisation pour l'affiche du film (absence des droits du distributeur)</t>
  </si>
  <si>
    <t>Revoir Paris</t>
  </si>
  <si>
    <t>Alice Winocour</t>
  </si>
  <si>
    <t>2019 (CAC)
2020 (LAAC)</t>
  </si>
  <si>
    <t>2017 (CAC)
2013 (LAAC)</t>
  </si>
  <si>
    <t>2019 (LAAC)
2021 (CAC)</t>
  </si>
  <si>
    <t>2023 (CAC)
2010 (EEC)</t>
  </si>
  <si>
    <t xml:space="preserve">2001 (EEC) 
2015 (CAC) </t>
  </si>
  <si>
    <t xml:space="preserve">2005 (CAC)
2020 (EEC) </t>
  </si>
  <si>
    <t xml:space="preserve">2013 (CAC) 
2016 (EEC) </t>
  </si>
  <si>
    <t xml:space="preserve">2018 (CAC)
2004 (EEC) </t>
  </si>
  <si>
    <t>2019 (CAC)
2001 (EEC)</t>
  </si>
  <si>
    <t>1996 (EEC)
2016 (LAAC)</t>
  </si>
  <si>
    <t xml:space="preserve">2004 (EEC)
2018 (LAAC) </t>
  </si>
  <si>
    <t xml:space="preserve">Jeanne Dumoulin </t>
  </si>
  <si>
    <t>jeanne@memento.eu</t>
  </si>
  <si>
    <t>andy@epicentrefilms.com; guillaume@epicentrefilms.com</t>
  </si>
  <si>
    <t>Guillaume Mannevy / Andy Rajarison</t>
  </si>
  <si>
    <t xml:space="preserve">Art et Essai - Recherche et découverte </t>
  </si>
  <si>
    <t>Le climat qui met en scène un enfant et plusieurs scènes sont susceptibles de choquer un jeune public.</t>
  </si>
  <si>
    <t xml:space="preserve"> Drame, Comédie</t>
  </si>
  <si>
    <t xml:space="preserve"> France</t>
  </si>
  <si>
    <t>Musical, Comédie</t>
  </si>
  <si>
    <t>NB/Couleurs</t>
  </si>
  <si>
    <t xml:space="preserve"> France, Canada</t>
  </si>
  <si>
    <t>Discours de bienvenue : 1960
Frictions : 2011
L'homme orchestre : 1900</t>
  </si>
  <si>
    <t>Discours de bienvenue : 7min
Frictions : 4min
L'homme orchestre : 2min
L'illusionniste : 13min</t>
  </si>
  <si>
    <t>Suisse</t>
  </si>
  <si>
    <t>Couleur</t>
  </si>
  <si>
    <t>Réintégration dans le catalogue</t>
  </si>
  <si>
    <t xml:space="preserve">Art et Essai - Jeune public </t>
  </si>
  <si>
    <t>France, Allemagne, Japon</t>
  </si>
  <si>
    <t>France, Italie, Suisse</t>
  </si>
  <si>
    <t xml:space="preserve">Art et Essai - Patrimoine et Recherche </t>
  </si>
  <si>
    <t xml:space="preserve"> France, Suisse</t>
  </si>
  <si>
    <t>Art et Essai - Recherche et Découverte</t>
  </si>
  <si>
    <t>0h40</t>
  </si>
  <si>
    <t>France, Etats-Unis, Espagne, Allemagne</t>
  </si>
  <si>
    <t>1H37</t>
  </si>
  <si>
    <t>Canada, Pays-Bas, France</t>
  </si>
  <si>
    <t xml:space="preserve"> France, Luxembourg</t>
  </si>
  <si>
    <t>1991 - 2002 - 2017 - 2021</t>
  </si>
  <si>
    <t>Ukraine</t>
  </si>
  <si>
    <t>1h14</t>
  </si>
  <si>
    <t>Biopic</t>
  </si>
  <si>
    <t>160266 (Allonge ta foulée)
151.729 (Les Baleines ne savent pas nager)
93.384 (Matti Ke Lal)
148.347 (Les Indes galantes)
137.800 (Beach Flags)
2009994744 (Orgesticulanismus)</t>
  </si>
  <si>
    <t>lbonvin@documentairesurgrandecran.fr</t>
  </si>
  <si>
    <t>Lucie Bonvin</t>
  </si>
  <si>
    <t>Réintégration dans le catalogue en 2024</t>
  </si>
  <si>
    <t xml:space="preserve">jacques@justedoc.com; </t>
  </si>
  <si>
    <t>Jacques Pelissier</t>
  </si>
  <si>
    <t>Simon Lehingue</t>
  </si>
  <si>
    <t>simon@meteore-films.fr</t>
  </si>
  <si>
    <t>Violaine Harchin</t>
  </si>
  <si>
    <t>Alba Fouché</t>
  </si>
  <si>
    <t>Playtime</t>
  </si>
  <si>
    <t>Lélia Saligari</t>
  </si>
  <si>
    <t>lsaligari@nourfilms.com</t>
  </si>
  <si>
    <t xml:space="preserve">Film muet avec cartons VO sous-titrés </t>
  </si>
  <si>
    <t>Kidam</t>
  </si>
  <si>
    <t>Alice Brézet</t>
  </si>
  <si>
    <t>01 46 28 50 98
06 23 65 82 02</t>
  </si>
  <si>
    <t>alice@kidam.net</t>
  </si>
  <si>
    <t xml:space="preserve">Siège social : 18 rue Gabriel Léglise 33200 Bordeaux : 8 rue Édouard Robert 75012 Paris  </t>
  </si>
  <si>
    <t>Hervé Heumann</t>
  </si>
  <si>
    <t>Herve.heumann@solaris-distribution.com</t>
  </si>
  <si>
    <t>06 95 74 28 62</t>
  </si>
  <si>
    <t>films@jmjinternationalpictures.net</t>
  </si>
  <si>
    <t>Elena Garcia</t>
  </si>
  <si>
    <t>01 55 31 27 64</t>
  </si>
  <si>
    <t>01 49 48 15 02</t>
  </si>
  <si>
    <t xml:space="preserve">sophie.hanifi@gparchives.com </t>
  </si>
  <si>
    <t xml:space="preserve">01 43 48 61 49 </t>
  </si>
  <si>
    <t>ed@eddistribution.com</t>
  </si>
  <si>
    <t>guillaume@epicentrefilms.com; andy@epicentrefilms.com</t>
  </si>
  <si>
    <t>01 42 93 73 55</t>
  </si>
  <si>
    <t>alba@eurozoom.fr</t>
  </si>
  <si>
    <t>06 18 46 24 58</t>
  </si>
  <si>
    <t>violaine@alchimistesfilms.com; contact@alchimistesfilms.com</t>
  </si>
  <si>
    <t>filmsduloup@outlook.com</t>
  </si>
  <si>
    <t xml:space="preserve">07 69 57 84 58 </t>
  </si>
  <si>
    <t xml:space="preserve">01 45 49 10 10 </t>
  </si>
  <si>
    <t>mact@mactprod.com</t>
  </si>
  <si>
    <t xml:space="preserve">2021 (EEC) 
2020 (CAC) </t>
  </si>
  <si>
    <t>Xilam Animation</t>
  </si>
  <si>
    <t>programmation@jour2fete.com</t>
  </si>
  <si>
    <t>5 rue Nicolas Flamel 75004 Paris</t>
  </si>
  <si>
    <t>Marion GUILLON</t>
  </si>
  <si>
    <t>01 53 10 33 99</t>
  </si>
  <si>
    <t>marion@playtime.group</t>
  </si>
  <si>
    <t>MK2</t>
  </si>
  <si>
    <t>55 rue Traversière 75012 Paris</t>
  </si>
  <si>
    <t>Peuple loup (Le)</t>
  </si>
  <si>
    <t>mathilde.declercq@hautetcourt.com; martin.bidou@hautetcourt.com; elena.garcia@hautetcourt.com; programmation@hautetcourt.com</t>
  </si>
  <si>
    <t>Charles Labbé</t>
  </si>
  <si>
    <t xml:space="preserve">57 boulevard de la Villette 75010 Paris </t>
  </si>
  <si>
    <t>01 40 18 72 07</t>
  </si>
  <si>
    <t>clabbe@xilam.com</t>
  </si>
  <si>
    <t>Animation, Drame, Fantastique</t>
  </si>
  <si>
    <t>Beaux gosses (les)</t>
  </si>
  <si>
    <t>Fits (the)</t>
  </si>
  <si>
    <t xml:space="preserve">Her  </t>
  </si>
  <si>
    <t xml:space="preserve">Péril jeune (le) </t>
  </si>
  <si>
    <t>Petites Marguerites (les)</t>
  </si>
  <si>
    <t>Winter's bone</t>
  </si>
  <si>
    <t>Précédé de Fuck les gars d'Anthony Coveney (8')</t>
  </si>
  <si>
    <t>Précédé de Asmahan la diva de Chloé Mazlo (6')</t>
  </si>
  <si>
    <t>Précédé de Body red light de Vincent Loubère (5'20)</t>
  </si>
  <si>
    <t xml:space="preserve">Précédé de Au bout de la table de Lise Rémond (3'18) </t>
  </si>
  <si>
    <t>Précédé de Munk de Pierre-Louis Garnon et Jacques Girault (4’)</t>
  </si>
  <si>
    <t>Précédé de Blinkity Blank de Norman McLaren (5')</t>
  </si>
  <si>
    <t>Précédé de Le skate moderne d'Antoine Besse (6'43)</t>
  </si>
  <si>
    <t>TITRE FILM OU PROGRAMME</t>
  </si>
  <si>
    <t>TITRE COURT METRAGE ASSOCIÉ</t>
  </si>
  <si>
    <t>DCP</t>
  </si>
  <si>
    <t>DCP restauré 4K mise à disposition à partir de 2024-2025</t>
  </si>
  <si>
    <t>01 48 24 24 61</t>
  </si>
  <si>
    <t>cecile@whynotproductions.fr</t>
  </si>
  <si>
    <t>Louise Paraut</t>
  </si>
  <si>
    <t>louise.paraut@gaumont.com</t>
  </si>
  <si>
    <t>01 46 43 22 46</t>
  </si>
  <si>
    <t>france@parkcircus.com; marthe.rolland@parkcircus.com; fatiha@parkcircus.com</t>
  </si>
  <si>
    <t>programmation@wildbunch.eu; echatelan@wildbunch.eu</t>
  </si>
  <si>
    <t>Le Gnome et le nuage de Filip Diviak, Zuzana Čupová - Kuap de Nils Hedinger - La Baleine et l'Escargote de Max Lang, Daniel Snaddon</t>
  </si>
  <si>
    <t>Drops de Sarah Joy Jungen - Naissance des oasis de Marion Jamault - Suzie in the garden de Lucie Sunková - Il pleut bergère de Jérémy Depuydt - Something d'Elena Walf</t>
  </si>
  <si>
    <t>Art et Essai - Jeune Public</t>
  </si>
  <si>
    <t>2018003867 (Drops) 
156835 (Naissance des oasis)
2023000051 (Suzie in the garden) 
111329 (Il pleut bergère)
2016003317 (Something)</t>
  </si>
  <si>
    <t>Danemark (Drops)
France (Naissance des oasis / Il pleut bergère)
République Tchèque (Suzie in the garden) 
Allemagne (Something)</t>
  </si>
  <si>
    <t>Koong ! Flap Flap de Sung Ah Min - A Bird Who Loves a Flower de Miyoung Baek - Ba-Lam de Miyoung Baek - Piro Piro de Miyoung Baek - Dancing In the Rain de Miyoung Baek - The Newly Coming Seasons de Sung Ah Min</t>
  </si>
  <si>
    <t>156988 (Koong ! Flap Flap) 
156990 (A bird who loves a flower)
156986 (Piro Piro)
156991 (Ba-Lam) 
156992 (Dancing in the rain)
156989 (The newly coming seasons)</t>
  </si>
  <si>
    <t>Corée du Sud (Koog ! Flap flap / Piro Piro / The newly coming seasons)
France (A bird who loves a flower) 
Turquie (Ba-Lam)
France (Dancing in the rain)</t>
  </si>
  <si>
    <t>République Tchèque (Le gnome et le nuage)
Suisse (Kuap)
Grande-Bretagne (La baleine et l'escargote)</t>
  </si>
  <si>
    <t xml:space="preserve">Gosses de Tokyo </t>
  </si>
  <si>
    <t xml:space="preserve">Yasujiro OZU </t>
  </si>
  <si>
    <t>King Kong</t>
  </si>
  <si>
    <t>Ernest B. Schoedsack et Merian C. Cooper</t>
  </si>
  <si>
    <t xml:space="preserve">Linda veut du poulet </t>
  </si>
  <si>
    <t>Chiara Malta et Sébastien Laudenbach</t>
  </si>
  <si>
    <t>Moules frites de Nicolas Hu - Les astres immobiles de Noémi Gruner et Séléna Picque</t>
  </si>
  <si>
    <t>Alain Cavalier</t>
  </si>
  <si>
    <t xml:space="preserve">Sirocco et le royaume des courants d’air </t>
  </si>
  <si>
    <t>Benoît Chieux</t>
  </si>
  <si>
    <t xml:space="preserve">Haut et Court Distribution </t>
  </si>
  <si>
    <t xml:space="preserve">01 42 24 11 77 </t>
  </si>
  <si>
    <t xml:space="preserve">74 rue de Charenton 75012 Paris </t>
  </si>
  <si>
    <t>Tous publics (depuis visa de 2007)</t>
  </si>
  <si>
    <t>Animation, Comédie</t>
  </si>
  <si>
    <t>Art et Essai - Jeune public - Recherche et découverte</t>
  </si>
  <si>
    <t>157944 (Tout petit voyage)
154450 (L'air de rien)
157009 (Drôle d'oiseaux)</t>
  </si>
  <si>
    <t>0h57</t>
  </si>
  <si>
    <t>0h52</t>
  </si>
  <si>
    <t>1986 (La repasseuse)
1987 (La matelassière)
1988 (La dame-lavabo)
1991(L'illusionniste)</t>
  </si>
  <si>
    <t xml:space="preserve">Arizona Junior </t>
  </si>
  <si>
    <t>Joel et Ethan Cohen</t>
  </si>
  <si>
    <t xml:space="preserve">Bandits à Orgosolo </t>
  </si>
  <si>
    <t>Vittorio De Seta</t>
  </si>
  <si>
    <t>Julia Solomonoff</t>
  </si>
  <si>
    <t xml:space="preserve">Nos soleils </t>
  </si>
  <si>
    <t>Proxima</t>
  </si>
  <si>
    <t xml:space="preserve">Suzume </t>
  </si>
  <si>
    <t>Makoto Shinkai</t>
  </si>
  <si>
    <t>Colm Bairéad</t>
  </si>
  <si>
    <t>Comédie, policier</t>
  </si>
  <si>
    <t>Art et Essai -  Patrimoine et Répertoire</t>
  </si>
  <si>
    <t>Argentine, Espagne, France</t>
  </si>
  <si>
    <t>STREAMING</t>
  </si>
  <si>
    <t xml:space="preserve">Stéphanie Delaunay </t>
  </si>
  <si>
    <t>A bout de course</t>
  </si>
  <si>
    <t xml:space="preserve">Freda </t>
  </si>
  <si>
    <t>Gessica Généus</t>
  </si>
  <si>
    <t xml:space="preserve">Goodbye Julia </t>
  </si>
  <si>
    <t>Mohamed Kordofani </t>
  </si>
  <si>
    <t xml:space="preserve">Jeanne et le garçon formidable </t>
  </si>
  <si>
    <t>Olivier Ducastel et Jacques Martineau</t>
  </si>
  <si>
    <t xml:space="preserve">Josep </t>
  </si>
  <si>
    <t>Aurel</t>
  </si>
  <si>
    <t xml:space="preserve">Jacques Tourneur </t>
  </si>
  <si>
    <t>Kinuyo Tanaka</t>
  </si>
  <si>
    <t xml:space="preserve">Lady Bird </t>
  </si>
  <si>
    <t>Greta Gerwig</t>
  </si>
  <si>
    <t xml:space="preserve">Mad Max Fury Road </t>
  </si>
  <si>
    <t>Georges Miller</t>
  </si>
  <si>
    <t xml:space="preserve">Nous étions jeunes </t>
  </si>
  <si>
    <t>Binka Jeliaskova</t>
  </si>
  <si>
    <t xml:space="preserve">Perdrix </t>
  </si>
  <si>
    <t>Erwan Le Duc</t>
  </si>
  <si>
    <t>Dulac Distribution</t>
  </si>
  <si>
    <t>Art et Essai -  Recherche et découverte</t>
  </si>
  <si>
    <t>01 47 00 96 62
06 36 07 36 99</t>
  </si>
  <si>
    <t>Soudan</t>
  </si>
  <si>
    <t>60 Rue Pierre Charron 75008 Paris</t>
  </si>
  <si>
    <t>Epouvante-horreur</t>
  </si>
  <si>
    <t>Art et EssaI</t>
  </si>
  <si>
    <t xml:space="preserve">VOSTF </t>
  </si>
  <si>
    <t>Tous publics avec avertissement :  «Certaines scènes de ce film sont de nature à heurter un jeune public»</t>
  </si>
  <si>
    <t>Action, science-fiction</t>
  </si>
  <si>
    <t>Bulgarie</t>
  </si>
  <si>
    <t>asc@ascdistribution.com</t>
  </si>
  <si>
    <t>01 43 48 65 13 / 33 
06 72 22 39 60</t>
  </si>
  <si>
    <t>Quiet Girl (The)</t>
  </si>
  <si>
    <t xml:space="preserve">Dernier été de la Boyita (Le) </t>
  </si>
  <si>
    <t>Strong Man (The)</t>
  </si>
  <si>
    <t>Intruder (The)</t>
  </si>
  <si>
    <t>Truman Show (The)</t>
  </si>
  <si>
    <t>Earth is blue as an orange (The)</t>
  </si>
  <si>
    <t>Nicolas Hu -  Noémi Gruner et Séléna Picque</t>
  </si>
  <si>
    <t>Emily Worms - Gabriel Hénot Lefèvre - Charlie Belin et Mariannick Bellot</t>
  </si>
  <si>
    <t>Sarah Joy Jungen - Marion Jamault -  Lucie Sunková -  Jérémy Depuydt - Elena Walf</t>
  </si>
  <si>
    <t>Chien jaune de Mongolie (Le)</t>
  </si>
  <si>
    <t>Filip Diviak, Zuzana Čupová -  Nils Hedinger -  Max Lang, Daniel Snaddon</t>
  </si>
  <si>
    <t>Streaming Play impossible - Demande de lien à adresser directement au distributeur</t>
  </si>
  <si>
    <t>Les kdm sont générées le lundi après-midi pour la semaine cinématographique démarrant le mercredi</t>
  </si>
  <si>
    <t>Prix Jean Renoir 2024
Les kdm sont générées le lundi après-midi pour la semaine cinématographique démarrant le mercredi</t>
  </si>
  <si>
    <t>juliette.c@lesfilmsdupreau.com</t>
  </si>
  <si>
    <t>MERCI DE NE PAS MODIFIER LE FICHIER</t>
  </si>
  <si>
    <t>Les kdm sont générées le lundi matin pour la semaine cinématographique démarrant le mercredi
Les kdm sont générées à la semaine pour éviter les relances de bordereaux inutiles</t>
  </si>
  <si>
    <t>Juliette Cairaschi</t>
  </si>
  <si>
    <t>Bianca Dantas</t>
  </si>
  <si>
    <t xml:space="preserve">Nathan PESNEL </t>
  </si>
  <si>
    <t>nathan@advitamdistribution.com</t>
  </si>
  <si>
    <t xml:space="preserve">Cecile Boca      </t>
  </si>
  <si>
    <t>Rêves dansants, sur les pas de Pina Bausch (Les)</t>
  </si>
  <si>
    <t>Féline (La)</t>
  </si>
  <si>
    <t>France, Sénégal, Belgique</t>
  </si>
  <si>
    <t>69 boulevard Haussmann 75008 Paris</t>
  </si>
  <si>
    <t>01  55 99 50 00</t>
  </si>
  <si>
    <t>01 44 74 77 11
06 08 27 54 88</t>
  </si>
  <si>
    <t xml:space="preserve">Séverine Lathuillière, Amélie Transler </t>
  </si>
  <si>
    <t>severine.lathuilliere@naia.pro; amelie.transler@naia.pro</t>
  </si>
  <si>
    <t>Bong Joon-Ho</t>
  </si>
  <si>
    <t>Lillou de Lestapis</t>
  </si>
  <si>
    <t>06 26 05 30 03 
01 89 33 86 50
09 50 45 03 62</t>
  </si>
  <si>
    <t>91 Avenue de la République 75011 Paris</t>
  </si>
  <si>
    <t>63040 (La matelassière)
71949 (L'illusionniste)
163386 (La repasseuse) 
163382 (la dame-lavabo)</t>
  </si>
  <si>
    <t>N° programme : 2021002206
Couchée : 141190
Cache Cache : 155791
Tulipe : 156061
L'oiseau et les abeilles : 155798
Le roi et la poire : 155797
Du iz tak ?</t>
  </si>
  <si>
    <t>N° programme : 2022000066
151877 : Lapin des neiges
144883 : Moroshka
144103 : Bienvenue chez moi !
144942 : Au revoir, été !
143034 : Chanson pour la pluie</t>
  </si>
  <si>
    <t>N° programme : 2012003073
137795 : Dodu
137792 : Une bouteille à la mer
137794 : La création
137793 : Chinti
137796 : Feu Follet
137797 : Grand frère</t>
  </si>
  <si>
    <t>N° programme : 2020000409
152730 (Le poisson veilleuse)
153349 (La tortue qui voulait dormir) 
152729 (Le raton-laveur et la lampe de poche)
151928 (Conte d'une graine)
152385 (Petite étincelle)</t>
  </si>
  <si>
    <t>N° programme : 2022000065
143347 : Le temps des enfants
144102 : Le bac à sable
151463 : Le monde à l'envers
143327 : les moineaux
126078 : La Moufle</t>
  </si>
  <si>
    <t>Pablo Moll de Alba</t>
  </si>
  <si>
    <t>01 44 43 46 06</t>
  </si>
  <si>
    <t>pmolldealba@dulacdistribution.com</t>
  </si>
  <si>
    <t>01 49 88 66 42</t>
  </si>
  <si>
    <t>Film restauré</t>
  </si>
  <si>
    <t>StudioCanal</t>
  </si>
  <si>
    <t xml:space="preserve">1998 (EEC)
2025 (CAC) </t>
  </si>
  <si>
    <t>119 Boulevard Chave 13005 MARSEILLE</t>
  </si>
  <si>
    <t>06 19 45 43 00</t>
  </si>
  <si>
    <t>KDM : ouverture sur 2 semaines maximum - Possibilité éventuelle d'une KDM ouverte au mois seulement s’il y a au moins 4 projections confirmées sur le mois concerné</t>
  </si>
  <si>
    <t>37 avenue Yves Cassé 81500 Lavaur</t>
  </si>
  <si>
    <t>The Jokers Films</t>
  </si>
  <si>
    <t>16 Rue Notre-Dame-de-Lorette, Paris 9</t>
  </si>
  <si>
    <t>Courts métrages
Lycéens et apprentis au cinéma</t>
  </si>
  <si>
    <t>Visa programme : 
2020001792
153803 (Le gnome et le nuage)
153801 (Kuap)
153802 (La baleine et l'escargote)</t>
  </si>
  <si>
    <t xml:space="preserve">1993 à 1999
Programme  2011 </t>
  </si>
  <si>
    <t>Visa programme : 
2022003959
155527 (Moules frites)
154753 (Les astres immobiles)</t>
  </si>
  <si>
    <t>1992 à 2001</t>
  </si>
  <si>
    <t>18 passage Beslay, 75011 Paris</t>
  </si>
  <si>
    <t>mallaurie@fpaclassics.com; mchiba@fpaclassics.com</t>
  </si>
  <si>
    <t>Thomas Legal</t>
  </si>
  <si>
    <t>06 13 21 35 58</t>
  </si>
  <si>
    <t>1 rue Meyerbeer 75009</t>
  </si>
  <si>
    <t>stephanie.delaunay@pathe.com; melinda.bahuau_stg@pathe.com</t>
  </si>
  <si>
    <t>06 86 62 99 84</t>
  </si>
  <si>
    <t>chantallam9@gmail.com; artedisf@aol.com; panoceanik@aol.com</t>
  </si>
  <si>
    <t>23-25 avenue Kleber 75016 Paris</t>
  </si>
  <si>
    <t>tristan.rodrigues@canal-plus.com</t>
  </si>
  <si>
    <t>Tristan Rodrigues</t>
  </si>
  <si>
    <t>Fantastique, Epouvante-horreur , Drame</t>
  </si>
  <si>
    <t>01.71.35.22.53</t>
  </si>
  <si>
    <t>penelopelecouffe@diaphana.fr</t>
  </si>
  <si>
    <t>Pénélope LECOUFFE</t>
  </si>
  <si>
    <t>Sonia Mateos</t>
  </si>
  <si>
    <t>sonia@carlottafilms.com</t>
  </si>
  <si>
    <t>Film du Baccalauréat 2022-2023</t>
  </si>
  <si>
    <t>Marthe Rolland, Fatiha El Kharraze, Lily Chevallier</t>
  </si>
  <si>
    <t>Sung Ah Min - Miyoung Baek - Miyoung Baek - Miyoung Baek - Miyoung Baek - Sung Ah Min</t>
  </si>
  <si>
    <t>TF1 Studio (Détenteur des droits) et gestion via Tamasa Distribution
Gilles Sebbah - 01 41 41 29 08 - gsebbah@tf1studio.com</t>
  </si>
  <si>
    <t>Tamasa Distribution (gestion confiée par TF1 Studio)</t>
  </si>
  <si>
    <t xml:space="preserve">La Filmothèque Distribution </t>
  </si>
  <si>
    <t>lafilmothequedistribution@gmail.com</t>
  </si>
  <si>
    <t>Déborah Caron</t>
  </si>
  <si>
    <t>01 43 59 64 37</t>
  </si>
  <si>
    <t>deborah@tamasadistribution.com</t>
  </si>
  <si>
    <t>Nouveaux films 2026</t>
  </si>
  <si>
    <t>Charade</t>
  </si>
  <si>
    <t>Wallay</t>
  </si>
  <si>
    <t xml:space="preserve">Tehachapi </t>
  </si>
  <si>
    <t>Flow, le chat qui n’avait plus peur de l’eau</t>
  </si>
  <si>
    <t>Vampire humaniste cherche suicidaire consentant</t>
  </si>
  <si>
    <t>Alice Guy</t>
  </si>
  <si>
    <t>Stanley Donen</t>
  </si>
  <si>
    <t>Elsa Duhamel, Saïd Hamich Benlarbi, Sarah Saidan</t>
  </si>
  <si>
    <t>Berni Goldblat</t>
  </si>
  <si>
    <t>Jean-François Laguionie &amp; Xavier Picard</t>
  </si>
  <si>
    <t>Gilles Perret</t>
  </si>
  <si>
    <t>Avinash Arun</t>
  </si>
  <si>
    <t>JR</t>
  </si>
  <si>
    <t>Gints Zilbalodis</t>
  </si>
  <si>
    <t>Ariane Louis-Seize</t>
  </si>
  <si>
    <t>GP Archives</t>
  </si>
  <si>
    <t>Bathysphere</t>
  </si>
  <si>
    <t>UFO Distribution</t>
  </si>
  <si>
    <t>Wayna Pitch</t>
  </si>
  <si>
    <t xml:space="preserve">Takara, la nuit où j'ai nagé </t>
  </si>
  <si>
    <t>Damien Manivel et Kohei Igarashi</t>
  </si>
  <si>
    <t>Pawo Choyning Dorji</t>
  </si>
  <si>
    <t>Dounia et la princesse d'Alep</t>
  </si>
  <si>
    <t>Marya Zarif et André Kadi</t>
  </si>
  <si>
    <t>Reine d'un été</t>
  </si>
  <si>
    <t>Joya Thome</t>
  </si>
  <si>
    <t>Benjamin Renner et Patrick Imbert</t>
  </si>
  <si>
    <t>Haut Et Court Distribution</t>
  </si>
  <si>
    <t>Studiocanal</t>
  </si>
  <si>
    <t xml:space="preserve">Oui (VF) </t>
  </si>
  <si>
    <t xml:space="preserve">Tatami </t>
  </si>
  <si>
    <t>Zar Amir Ebrahimi et Guy Nattiv</t>
  </si>
  <si>
    <t>Levante</t>
  </si>
  <si>
    <t>Lillah Halla</t>
  </si>
  <si>
    <t>Agnès Jaoui</t>
  </si>
  <si>
    <t>Mars Express</t>
  </si>
  <si>
    <t>Jérémie Périn</t>
  </si>
  <si>
    <t>Leur Algérie</t>
  </si>
  <si>
    <t>Lina Soualem</t>
  </si>
  <si>
    <t>Boris Lojkine</t>
  </si>
  <si>
    <t>Sound of metal</t>
  </si>
  <si>
    <t>Darius Marder</t>
  </si>
  <si>
    <t>Metropolitan filmexport</t>
  </si>
  <si>
    <t>In Vivo Films</t>
  </si>
  <si>
    <t>JHR films</t>
  </si>
  <si>
    <t>Oui  (VOSTF)</t>
  </si>
  <si>
    <t>Ana Chubinidze, Natalia Chernysheva, Camille Müller, Vera Myakisheva, Alena Tomilova, Olesya Shchukina</t>
  </si>
  <si>
    <t>Gildardo Santoyo del Castillo, Vladislav Bayramgulov, Marc C. Smith, Ilenia Cortardo et Marco Nick</t>
  </si>
  <si>
    <t>Milen Vitanov, Māra Liniņa, Britt Raes, Aleksey Pochivalov, Marina Moshkova</t>
  </si>
  <si>
    <t>147245 BACH HONG
152990 LE DEPART
153857 A COEUR PERDU
2024000926</t>
  </si>
  <si>
    <t>2019 BACH HONG
2020 LE DEPART 
2022 A COEUR PERDU</t>
  </si>
  <si>
    <t>0h58</t>
  </si>
  <si>
    <t xml:space="preserve">Agence du court métrage
(gestion confiée par Le studio des Ursulines) </t>
  </si>
  <si>
    <t>Aventure, Drame</t>
  </si>
  <si>
    <t>Bhoutan</t>
  </si>
  <si>
    <t>France, Burkina Faso</t>
  </si>
  <si>
    <t>France, Belgique, Suisse</t>
  </si>
  <si>
    <t>Art et essai
Jeune public</t>
  </si>
  <si>
    <t>France, Géorgie, Suisse, Russie</t>
  </si>
  <si>
    <t>Animation, Aventure, Fantasy</t>
  </si>
  <si>
    <t>Brésil, France, Uruguay</t>
  </si>
  <si>
    <t>France / Algérie / Suisse / Qatar</t>
  </si>
  <si>
    <t>Mexique, Russie, Canada, Royaume-Uni, Brésil</t>
  </si>
  <si>
    <t>Lettonie, Belgique, Pays-Bas, Russie, Allemagne, Bulgarie, France</t>
  </si>
  <si>
    <t>Inde</t>
  </si>
  <si>
    <t>Art et essai
Patrimoine et répertoire</t>
  </si>
  <si>
    <t>Japon, France</t>
  </si>
  <si>
    <t>Animation, Aventure</t>
  </si>
  <si>
    <t>Aventure, fantastique, science-fiction</t>
  </si>
  <si>
    <t>États-Unis</t>
  </si>
  <si>
    <t>Animation, Aventure, Famille, Fantastique</t>
  </si>
  <si>
    <t>Lettonie, France, Belgique</t>
  </si>
  <si>
    <t>Art et Essai
Recherche et découverte
Jeune public</t>
  </si>
  <si>
    <t>Comédie, Horreur</t>
  </si>
  <si>
    <t>Mathilde BAILEY</t>
  </si>
  <si>
    <t xml:space="preserve">11 rue Manin 75019 Paris </t>
  </si>
  <si>
    <t xml:space="preserve">06 50 13 04 10 </t>
  </si>
  <si>
    <t>mathilde@bathysphere.fr</t>
  </si>
  <si>
    <t>Agnès Bertola</t>
  </si>
  <si>
    <t>24 Rue du Docteur Bauer 93400 Saint-Ouen</t>
  </si>
  <si>
    <t>01 49 48 15 06</t>
  </si>
  <si>
    <t>agnes.bertola@gparchives.com</t>
  </si>
  <si>
    <t>Coline Crance Philouze</t>
  </si>
  <si>
    <t>06 74 53 99 66</t>
  </si>
  <si>
    <t>coline@ufo-distribution.com</t>
  </si>
  <si>
    <t>135 Bd de Sébastopol 75002 Paris</t>
  </si>
  <si>
    <t>Naïma Kessouri</t>
  </si>
  <si>
    <t xml:space="preserve">29 rue Galilée 75116 Paris </t>
  </si>
  <si>
    <t>01 56 59 23 38</t>
  </si>
  <si>
    <t>nkessouri@metropolitan-films.com</t>
  </si>
  <si>
    <t xml:space="preserve">9 rue du professeur Jean Bernard 44220 Coueron </t>
  </si>
  <si>
    <t>07 57 69 01 66</t>
  </si>
  <si>
    <t>Art et Essai
Jeune public</t>
  </si>
  <si>
    <t>Art et essai
Recherche et découverte</t>
  </si>
  <si>
    <t>Tous publics avec avertissement (Cf. Remarque)</t>
  </si>
  <si>
    <t>Adaptation d'opéra
Animation
Comédie
Documentaire
Drame
Fantastique
Mélodrame
Numéro de cirque
Saynète humoristique</t>
  </si>
  <si>
    <t>Les extraits ne doivent pas dépasser une minute.</t>
  </si>
  <si>
    <t xml:space="preserve">Ecole du bout du monde (L) </t>
  </si>
  <si>
    <t>Voyage du prince (Le)</t>
  </si>
  <si>
    <t>Ferme des Bertrand (La)</t>
  </si>
  <si>
    <t>Gôut des autres (Le)</t>
  </si>
  <si>
    <t>Forteresse (La)</t>
  </si>
  <si>
    <t>Une chante, l'autre pas (L)</t>
  </si>
  <si>
    <t>Histoire de Souleymane (L)</t>
  </si>
  <si>
    <t>Grand méchant renard (Le)</t>
  </si>
  <si>
    <t>Règne animal (Le)</t>
  </si>
  <si>
    <t>0h48</t>
  </si>
  <si>
    <r>
      <t xml:space="preserve">Cœurs perdus 
Programme de courts métrages : 
</t>
    </r>
    <r>
      <rPr>
        <sz val="11"/>
        <color theme="1"/>
        <rFont val="Aptos"/>
        <family val="2"/>
      </rPr>
      <t>Bach-Hông
Le départ
A coeur perdu</t>
    </r>
  </si>
  <si>
    <r>
      <rPr>
        <b/>
        <sz val="11"/>
        <color theme="1"/>
        <rFont val="Aptos"/>
        <family val="2"/>
      </rPr>
      <t xml:space="preserve">165193 </t>
    </r>
    <r>
      <rPr>
        <sz val="11"/>
        <color theme="1"/>
        <rFont val="Aptos"/>
        <family val="2"/>
      </rPr>
      <t xml:space="preserve">BONSOIR
</t>
    </r>
    <r>
      <rPr>
        <b/>
        <sz val="11"/>
        <color theme="1"/>
        <rFont val="Aptos"/>
        <family val="2"/>
      </rPr>
      <t xml:space="preserve">165176 </t>
    </r>
    <r>
      <rPr>
        <sz val="11"/>
        <color theme="1"/>
        <rFont val="Aptos"/>
        <family val="2"/>
      </rPr>
      <t xml:space="preserve">CHAPELLERIE ET CHARCUTERIE MÉCANIQUES
</t>
    </r>
    <r>
      <rPr>
        <b/>
        <sz val="11"/>
        <color theme="1"/>
        <rFont val="Aptos"/>
        <family val="2"/>
      </rPr>
      <t xml:space="preserve">165180 </t>
    </r>
    <r>
      <rPr>
        <sz val="11"/>
        <color theme="1"/>
        <rFont val="Aptos"/>
        <family val="2"/>
      </rPr>
      <t xml:space="preserve">CHEZ LE PHOTOGRAPHE
</t>
    </r>
    <r>
      <rPr>
        <b/>
        <sz val="11"/>
        <color theme="1"/>
        <rFont val="Aptos"/>
        <family val="2"/>
      </rPr>
      <t>165181</t>
    </r>
    <r>
      <rPr>
        <sz val="11"/>
        <color theme="1"/>
        <rFont val="Aptos"/>
        <family val="2"/>
      </rPr>
      <t xml:space="preserve"> CHIEN JOUANT À LA BALLE
</t>
    </r>
    <r>
      <rPr>
        <b/>
        <sz val="11"/>
        <color theme="1"/>
        <rFont val="Aptos"/>
        <family val="2"/>
      </rPr>
      <t>165182</t>
    </r>
    <r>
      <rPr>
        <sz val="11"/>
        <color theme="1"/>
        <rFont val="Aptos"/>
        <family val="2"/>
      </rPr>
      <t xml:space="preserve"> CHIRURGIE FIN DE SIÈCLE
</t>
    </r>
    <r>
      <rPr>
        <b/>
        <sz val="11"/>
        <color theme="1"/>
        <rFont val="Aptos"/>
        <family val="2"/>
      </rPr>
      <t>165183</t>
    </r>
    <r>
      <rPr>
        <sz val="11"/>
        <color theme="1"/>
        <rFont val="Aptos"/>
        <family val="2"/>
      </rPr>
      <t xml:space="preserve"> COUCHER D'UNE PARISIENNE
</t>
    </r>
    <r>
      <rPr>
        <b/>
        <sz val="11"/>
        <color theme="1"/>
        <rFont val="Aptos"/>
        <family val="2"/>
      </rPr>
      <t xml:space="preserve">165184 </t>
    </r>
    <r>
      <rPr>
        <sz val="11"/>
        <color theme="1"/>
        <rFont val="Aptos"/>
        <family val="2"/>
      </rPr>
      <t xml:space="preserve">DANSE SERPENTINE PAR MME BOB-WALTER
</t>
    </r>
    <r>
      <rPr>
        <b/>
        <sz val="11"/>
        <color theme="1"/>
        <rFont val="Aptos"/>
        <family val="2"/>
      </rPr>
      <t xml:space="preserve">165185 </t>
    </r>
    <r>
      <rPr>
        <sz val="11"/>
        <color theme="1"/>
        <rFont val="Aptos"/>
        <family val="2"/>
      </rPr>
      <t xml:space="preserve">FAUST ET MÉPHISTOPHÉLÈS 
</t>
    </r>
    <r>
      <rPr>
        <b/>
        <sz val="11"/>
        <color theme="1"/>
        <rFont val="Aptos"/>
        <family val="2"/>
      </rPr>
      <t>165187</t>
    </r>
    <r>
      <rPr>
        <sz val="11"/>
        <color theme="1"/>
        <rFont val="Aptos"/>
        <family val="2"/>
      </rPr>
      <t xml:space="preserve"> LA FÉE AUX CHOUX OU LA NAISSANCE DES ENFANTS
</t>
    </r>
    <r>
      <rPr>
        <b/>
        <sz val="11"/>
        <color theme="1"/>
        <rFont val="Aptos"/>
        <family val="2"/>
      </rPr>
      <t>165188</t>
    </r>
    <r>
      <rPr>
        <sz val="11"/>
        <color theme="1"/>
        <rFont val="Aptos"/>
        <family val="2"/>
      </rPr>
      <t xml:space="preserve"> LA MARÂTRE
</t>
    </r>
    <r>
      <rPr>
        <b/>
        <sz val="11"/>
        <color theme="1"/>
        <rFont val="Aptos"/>
        <family val="2"/>
      </rPr>
      <t>165189</t>
    </r>
    <r>
      <rPr>
        <sz val="11"/>
        <color theme="1"/>
        <rFont val="Aptos"/>
        <family val="2"/>
      </rPr>
      <t xml:space="preserve"> LE FILS DU GARDE-CHASSE
</t>
    </r>
    <r>
      <rPr>
        <b/>
        <sz val="11"/>
        <color theme="1"/>
        <rFont val="Aptos"/>
        <family val="2"/>
      </rPr>
      <t>165191</t>
    </r>
    <r>
      <rPr>
        <sz val="11"/>
        <color theme="1"/>
        <rFont val="Aptos"/>
        <family val="2"/>
      </rPr>
      <t xml:space="preserve"> LES CHIENS SAVANTS
</t>
    </r>
    <r>
      <rPr>
        <b/>
        <sz val="11"/>
        <color theme="1"/>
        <rFont val="Aptos"/>
        <family val="2"/>
      </rPr>
      <t>165192</t>
    </r>
    <r>
      <rPr>
        <sz val="11"/>
        <color theme="1"/>
        <rFont val="Aptos"/>
        <family val="2"/>
      </rPr>
      <t xml:space="preserve"> L'HIVER : DANSE DE LA NEIGE
</t>
    </r>
    <r>
      <rPr>
        <b/>
        <sz val="11"/>
        <color theme="1"/>
        <rFont val="Aptos"/>
        <family val="2"/>
      </rPr>
      <t>165190</t>
    </r>
    <r>
      <rPr>
        <sz val="11"/>
        <color theme="1"/>
        <rFont val="Aptos"/>
        <family val="2"/>
      </rPr>
      <t xml:space="preserve"> LE MATELAS ALCOOLIQUE
</t>
    </r>
    <r>
      <rPr>
        <b/>
        <sz val="11"/>
        <color theme="1"/>
        <rFont val="Aptos"/>
        <family val="2"/>
      </rPr>
      <t xml:space="preserve">78618 </t>
    </r>
    <r>
      <rPr>
        <sz val="11"/>
        <color theme="1"/>
        <rFont val="Aptos"/>
        <family val="2"/>
      </rPr>
      <t xml:space="preserve">QUESTIONS INDISCRÈTES 
</t>
    </r>
    <r>
      <rPr>
        <b/>
        <sz val="11"/>
        <color theme="1"/>
        <rFont val="Aptos"/>
        <family val="2"/>
      </rPr>
      <t>82804</t>
    </r>
    <r>
      <rPr>
        <sz val="11"/>
        <color theme="1"/>
        <rFont val="Aptos"/>
        <family val="2"/>
      </rPr>
      <t xml:space="preserve"> SUR LA BARRICADE</t>
    </r>
  </si>
  <si>
    <r>
      <rPr>
        <b/>
        <sz val="11"/>
        <color theme="1"/>
        <rFont val="Aptos"/>
        <family val="2"/>
      </rPr>
      <t xml:space="preserve">1899 </t>
    </r>
    <r>
      <rPr>
        <sz val="11"/>
        <color theme="1"/>
        <rFont val="Aptos"/>
        <family val="2"/>
      </rPr>
      <t xml:space="preserve">(DANSE SERPENTINE PAR MME BOB-WALTER)
</t>
    </r>
    <r>
      <rPr>
        <b/>
        <sz val="11"/>
        <color theme="1"/>
        <rFont val="Aptos"/>
        <family val="2"/>
      </rPr>
      <t>1900</t>
    </r>
    <r>
      <rPr>
        <sz val="11"/>
        <color theme="1"/>
        <rFont val="Aptos"/>
        <family val="2"/>
      </rPr>
      <t xml:space="preserve"> (CHAPELLERIE ET CHARCUTERIE MÉCANIQUES
/ CHEZ LE PHOTOGRAPHE / CHIRURGIE FIN DE SIÈCLE / COUCHER D'UNE PARISIENNE / LA FÉE AUX CHOUX OU LA NAISSANCE DES ENFANTS / L'HIVER : DANSE DE LA NEIGE)
</t>
    </r>
    <r>
      <rPr>
        <b/>
        <sz val="11"/>
        <color theme="1"/>
        <rFont val="Aptos"/>
        <family val="2"/>
      </rPr>
      <t>1902</t>
    </r>
    <r>
      <rPr>
        <sz val="11"/>
        <color theme="1"/>
        <rFont val="Aptos"/>
        <family val="2"/>
      </rPr>
      <t xml:space="preserve"> (LES CHIENS SAVANTS)
</t>
    </r>
    <r>
      <rPr>
        <b/>
        <sz val="11"/>
        <color theme="1"/>
        <rFont val="Aptos"/>
        <family val="2"/>
      </rPr>
      <t>1903</t>
    </r>
    <r>
      <rPr>
        <sz val="11"/>
        <color theme="1"/>
        <rFont val="Aptos"/>
        <family val="2"/>
      </rPr>
      <t xml:space="preserve"> (FAUST ET MÉPHISTOPHÉLÈS)
</t>
    </r>
    <r>
      <rPr>
        <b/>
        <sz val="11"/>
        <color theme="1"/>
        <rFont val="Aptos"/>
        <family val="2"/>
      </rPr>
      <t>1905</t>
    </r>
    <r>
      <rPr>
        <sz val="11"/>
        <color theme="1"/>
        <rFont val="Aptos"/>
        <family val="2"/>
      </rPr>
      <t xml:space="preserve"> (CHIEN JOUANT À LA BALLE) 
</t>
    </r>
    <r>
      <rPr>
        <b/>
        <sz val="11"/>
        <color theme="1"/>
        <rFont val="Aptos"/>
        <family val="2"/>
      </rPr>
      <t>1906</t>
    </r>
    <r>
      <rPr>
        <sz val="11"/>
        <color theme="1"/>
        <rFont val="Aptos"/>
        <family val="2"/>
      </rPr>
      <t xml:space="preserve"> (LA MARÂTRE / LE FILS DU GARDE-CHASSE / LE MATELAS ALCOOLIQUE / QUESTIONS INDISCRÈTES)
</t>
    </r>
    <r>
      <rPr>
        <b/>
        <sz val="11"/>
        <color theme="1"/>
        <rFont val="Aptos"/>
        <family val="2"/>
      </rPr>
      <t>1907</t>
    </r>
    <r>
      <rPr>
        <sz val="11"/>
        <color theme="1"/>
        <rFont val="Aptos"/>
        <family val="2"/>
      </rPr>
      <t xml:space="preserve"> (ALICE GUY TOURNE UNE PHONOSCENE DANS LES STUDIOS DES BUTTES-CHAUMONT / SUR LA BARRICADE) 
</t>
    </r>
    <r>
      <rPr>
        <b/>
        <sz val="11"/>
        <color theme="1"/>
        <rFont val="Aptos"/>
        <family val="2"/>
      </rPr>
      <t>1910</t>
    </r>
    <r>
      <rPr>
        <sz val="11"/>
        <color theme="1"/>
        <rFont val="Aptos"/>
        <family val="2"/>
      </rPr>
      <t xml:space="preserve"> BONSOIR</t>
    </r>
  </si>
  <si>
    <r>
      <t xml:space="preserve">À table !
Programme de courts métrages
</t>
    </r>
    <r>
      <rPr>
        <sz val="11"/>
        <color theme="1"/>
        <rFont val="Aptos"/>
        <family val="2"/>
      </rPr>
      <t>Le génie de la boîte aux raviolis
La Traviata Noi siamo zingarelle
Coeur fondant
Illustration : compostage
La soupe au caillou</t>
    </r>
  </si>
  <si>
    <r>
      <t xml:space="preserve">A vos marques ! 
Programme de courts métrages
</t>
    </r>
    <r>
      <rPr>
        <sz val="11"/>
        <rFont val="Aptos"/>
        <family val="2"/>
      </rPr>
      <t>Les Indes galantes 
Matti Ke Lal, fils de la Terre
Allonge ta foulée 
Beach Flags 
Les Baleines ne savent pas nager   
Orgesticulanismus</t>
    </r>
  </si>
  <si>
    <r>
      <t xml:space="preserve">Abracadabra
Programme de courts métrages
</t>
    </r>
    <r>
      <rPr>
        <sz val="11"/>
        <rFont val="Aptos"/>
        <family val="2"/>
      </rPr>
      <t>Discours de bienvenue
Frictions
L'homme orchestre
L'illusionniste
Pawo</t>
    </r>
  </si>
  <si>
    <r>
      <t xml:space="preserve">Corps sensibles
</t>
    </r>
    <r>
      <rPr>
        <sz val="11"/>
        <color theme="1"/>
        <rFont val="Aptos"/>
        <family val="2"/>
      </rPr>
      <t>Sous l'écorce
Kacey Mottet Klein, naissance d'un acteur
Le sens du toucher
Enzo
Hopptornet</t>
    </r>
  </si>
  <si>
    <r>
      <t xml:space="preserve">D'ici et d'ailleurs (programme de 5 courts métrages): 
</t>
    </r>
    <r>
      <rPr>
        <sz val="11"/>
        <color theme="1"/>
        <rFont val="Aptos"/>
        <family val="2"/>
      </rPr>
      <t>Madagascar, carnet de voyage
Quand passe le train
Irinka et Sandrinka
Kwa Heri Mandima
Lisboa Orchestra</t>
    </r>
  </si>
  <si>
    <r>
      <t xml:space="preserve">Duos de choc
Programme de courts métrages
</t>
    </r>
    <r>
      <rPr>
        <sz val="11"/>
        <color theme="1"/>
        <rFont val="Aptos"/>
        <family val="2"/>
      </rPr>
      <t>Deux amis
Doggone tired
Charlot à la plage
Le Petit Bonhomme de Poche</t>
    </r>
  </si>
  <si>
    <r>
      <t xml:space="preserve">Même pas peur (programme de 5 courts métrages) : 
</t>
    </r>
    <r>
      <rPr>
        <sz val="11"/>
        <color theme="1"/>
        <rFont val="Aptos"/>
        <family val="2"/>
      </rPr>
      <t>Allez hop ! 
Le pain et la rue 
La Saint Festin
Shopping
La grosse bête</t>
    </r>
  </si>
  <si>
    <r>
      <t xml:space="preserve">Portraits 
Programme de courts métrages
</t>
    </r>
    <r>
      <rPr>
        <sz val="11"/>
        <rFont val="Aptos"/>
        <family val="2"/>
      </rPr>
      <t xml:space="preserve">La matelassiere 
La repasseuse 
La dame lavabo
L'illustionniste </t>
    </r>
  </si>
  <si>
    <r>
      <t xml:space="preserve">Temps qu'il fait (Le)
Programme de courts métrages
</t>
    </r>
    <r>
      <rPr>
        <sz val="11"/>
        <color theme="1"/>
        <rFont val="Aptos"/>
        <family val="2"/>
      </rPr>
      <t>L'Ondée
La Maison démontable
Le Jardin</t>
    </r>
  </si>
  <si>
    <r>
      <t xml:space="preserve">Territoires animés Programme de courts métrages: 
</t>
    </r>
    <r>
      <rPr>
        <sz val="11"/>
        <rFont val="Aptos"/>
        <family val="2"/>
      </rPr>
      <t>Hammam
Au premier dimanche d'août
Conte de quartier
Taxi Wala
Traversées</t>
    </r>
  </si>
  <si>
    <r>
      <t xml:space="preserve">Pionniers du cinéma (les) : 
</t>
    </r>
    <r>
      <rPr>
        <sz val="11"/>
        <rFont val="Aptos"/>
        <family val="2"/>
      </rPr>
      <t>Sortie d’usine
Attelage d’un camion
Arrivée d’un train en gare de la Ciotat
Les Pyramides
La Petite fille et son chat
Le déshabillage impossible
Kiriki, acrobates japonais
Fantasmagorie
Sculpteur moderne
Gertie the dinosaur
The great train robbery
Le voyage dans la lune</t>
    </r>
  </si>
  <si>
    <r>
      <t xml:space="preserve">A vol d’oiseaux
Programme de courts métrages 
</t>
    </r>
    <r>
      <rPr>
        <sz val="11"/>
        <rFont val="Aptos"/>
        <family val="2"/>
      </rPr>
      <t xml:space="preserve">Tout petit voyage
L'air de rien
Drôles d'oiseaux </t>
    </r>
  </si>
  <si>
    <r>
      <t xml:space="preserve">Jeux d'images (petite forme)
Programme de courts métrages
</t>
    </r>
    <r>
      <rPr>
        <sz val="11"/>
        <color theme="1"/>
        <rFont val="Aptos"/>
        <family val="2"/>
      </rPr>
      <t>Discours de bienvenue
Hen hop !
Canon
Le Merle
Caprices en couleurs</t>
    </r>
  </si>
  <si>
    <r>
      <t xml:space="preserve">Jeux d'images
(programme de 7 courts métrages)
</t>
    </r>
    <r>
      <rPr>
        <sz val="11"/>
        <rFont val="Aptos"/>
        <family val="2"/>
      </rPr>
      <t>Discours de bienvenue
Hen hop
Caprice en couleurs
Canon
Le merle 
Blinkity blank
Il était une chaise</t>
    </r>
  </si>
  <si>
    <r>
      <t xml:space="preserve">Voyages de rêve 
Programme de courts métrages
</t>
    </r>
    <r>
      <rPr>
        <sz val="11"/>
        <color theme="1"/>
        <rFont val="Aptos"/>
        <family val="2"/>
      </rPr>
      <t>Impression d'arc-en-ciel
Le Petit Cousteau
Demain il pleut
Le Kiosque
La Carte</t>
    </r>
  </si>
  <si>
    <r>
      <t xml:space="preserve">Panda petit panda
Programme de courts métrages
</t>
    </r>
    <r>
      <rPr>
        <sz val="11"/>
        <rFont val="Aptos"/>
        <family val="2"/>
      </rPr>
      <t>Panda petit panda
Le Cirque sous la pluie</t>
    </r>
  </si>
  <si>
    <r>
      <t xml:space="preserve">Petit chat curieux (Komenako) 
Programme de courts métrages
</t>
    </r>
    <r>
      <rPr>
        <sz val="11"/>
        <color theme="1"/>
        <rFont val="Aptos"/>
        <family val="2"/>
      </rPr>
      <t>Le premier pas
Caméra à la main
Koma et Radi-Bo
La Bataille de Radi-bo
De vrais amis</t>
    </r>
  </si>
  <si>
    <r>
      <t xml:space="preserve">Farandole des couleurs (La)
Programme de courts métrages 
</t>
    </r>
    <r>
      <rPr>
        <sz val="11"/>
        <color theme="1"/>
        <rFont val="Aptos"/>
        <family val="2"/>
      </rPr>
      <t>Looks 
Le Petit Lynx gris
Mailles
L'hiver est arrivé
La fille qui parlait chat
La Comptine de grand-père</t>
    </r>
  </si>
  <si>
    <r>
      <t xml:space="preserve">Jardins Enchantés 
Programme de courts métrages
</t>
    </r>
    <r>
      <rPr>
        <sz val="11"/>
        <rFont val="Aptos"/>
        <family val="2"/>
      </rPr>
      <t>Couchée
Cache Cache
Tulipe
L'oiseau et les abeilles
Le roi et la poire
Du iz tak ?</t>
    </r>
  </si>
  <si>
    <r>
      <t xml:space="preserve">Mes petits compagnons de route
Programme de courts métrages
</t>
    </r>
    <r>
      <rPr>
        <sz val="11"/>
        <rFont val="Aptos"/>
        <family val="2"/>
      </rPr>
      <t>Lapin des neiges
Moroshka
Bienvenue chez moi !
Au revoir, été !
Chanson pour la pluie</t>
    </r>
  </si>
  <si>
    <r>
      <t xml:space="preserve">Petits contes de la nuit (Les) 
Programme de courts métrages
</t>
    </r>
    <r>
      <rPr>
        <sz val="11"/>
        <rFont val="Aptos"/>
        <family val="2"/>
      </rPr>
      <t>L'incroyable journée de Monsieur Papier 
Une petite étincelle
La tortue qui voulait dormir 
Le poisson veilleuse
Le raton-laveur et la lampe de poche
Conte d'une graine</t>
    </r>
  </si>
  <si>
    <r>
      <t xml:space="preserve">Peu d'imagination (Un) 
Programme de courts métrages
</t>
    </r>
    <r>
      <rPr>
        <sz val="11"/>
        <color theme="1"/>
        <rFont val="Aptos"/>
        <family val="2"/>
      </rPr>
      <t>Le temps des enfants
Le Bac à sable
Le monde à l'envers
Les moineaux sont des bébés pigeons
La Moufle</t>
    </r>
  </si>
  <si>
    <r>
      <t xml:space="preserve">2018005433
</t>
    </r>
    <r>
      <rPr>
        <b/>
        <sz val="11"/>
        <color theme="1"/>
        <rFont val="Aptos"/>
        <family val="2"/>
      </rPr>
      <t xml:space="preserve">150468 </t>
    </r>
    <r>
      <rPr>
        <sz val="11"/>
        <color theme="1"/>
        <rFont val="Aptos"/>
        <family val="2"/>
      </rPr>
      <t xml:space="preserve">DES VAGUES DANS LE CIEL  
</t>
    </r>
    <r>
      <rPr>
        <b/>
        <sz val="11"/>
        <color theme="1"/>
        <rFont val="Aptos"/>
        <family val="2"/>
      </rPr>
      <t xml:space="preserve">150470 </t>
    </r>
    <r>
      <rPr>
        <sz val="11"/>
        <color theme="1"/>
        <rFont val="Aptos"/>
        <family val="2"/>
      </rPr>
      <t xml:space="preserve">PETITE FLAMME 
</t>
    </r>
    <r>
      <rPr>
        <b/>
        <sz val="11"/>
        <color theme="1"/>
        <rFont val="Aptos"/>
        <family val="2"/>
      </rPr>
      <t>150471</t>
    </r>
    <r>
      <rPr>
        <sz val="11"/>
        <color theme="1"/>
        <rFont val="Aptos"/>
        <family val="2"/>
      </rPr>
      <t xml:space="preserve"> DEUX BALLONS
</t>
    </r>
    <r>
      <rPr>
        <b/>
        <sz val="11"/>
        <color theme="1"/>
        <rFont val="Aptos"/>
        <family val="2"/>
      </rPr>
      <t xml:space="preserve">150467 </t>
    </r>
    <r>
      <rPr>
        <sz val="11"/>
        <color theme="1"/>
        <rFont val="Aptos"/>
        <family val="2"/>
      </rPr>
      <t xml:space="preserve">CITRON ET SUREAU
</t>
    </r>
    <r>
      <rPr>
        <b/>
        <sz val="11"/>
        <color theme="1"/>
        <rFont val="Aptos"/>
        <family val="2"/>
      </rPr>
      <t>150469</t>
    </r>
    <r>
      <rPr>
        <sz val="11"/>
        <color theme="1"/>
        <rFont val="Aptos"/>
        <family val="2"/>
      </rPr>
      <t xml:space="preserve"> NIMBUS</t>
    </r>
  </si>
  <si>
    <r>
      <t xml:space="preserve">2017002284 
</t>
    </r>
    <r>
      <rPr>
        <b/>
        <sz val="11"/>
        <color theme="1"/>
        <rFont val="Aptos"/>
        <family val="2"/>
      </rPr>
      <t xml:space="preserve">147 696 </t>
    </r>
    <r>
      <rPr>
        <sz val="11"/>
        <color theme="1"/>
        <rFont val="Aptos"/>
        <family val="2"/>
      </rPr>
      <t xml:space="preserve">Le dragon et la musique 
</t>
    </r>
    <r>
      <rPr>
        <b/>
        <sz val="11"/>
        <color theme="1"/>
        <rFont val="Aptos"/>
        <family val="2"/>
      </rPr>
      <t>147 692</t>
    </r>
    <r>
      <rPr>
        <sz val="11"/>
        <color theme="1"/>
        <rFont val="Aptos"/>
        <family val="2"/>
      </rPr>
      <t xml:space="preserve"> Toile d'araignée 
</t>
    </r>
    <r>
      <rPr>
        <b/>
        <sz val="11"/>
        <color theme="1"/>
        <rFont val="Aptos"/>
        <family val="2"/>
      </rPr>
      <t>147 694</t>
    </r>
    <r>
      <rPr>
        <sz val="11"/>
        <color theme="1"/>
        <rFont val="Aptos"/>
        <family val="2"/>
      </rPr>
      <t xml:space="preserve"> A titre d'aile 
</t>
    </r>
    <r>
      <rPr>
        <b/>
        <sz val="11"/>
        <color theme="1"/>
        <rFont val="Aptos"/>
        <family val="2"/>
      </rPr>
      <t>147 693</t>
    </r>
    <r>
      <rPr>
        <sz val="11"/>
        <color theme="1"/>
        <rFont val="Aptos"/>
        <family val="2"/>
      </rPr>
      <t xml:space="preserve"> Le nuage et la baleine 
</t>
    </r>
    <r>
      <rPr>
        <b/>
        <sz val="11"/>
        <color theme="1"/>
        <rFont val="Aptos"/>
        <family val="2"/>
      </rPr>
      <t>147 695</t>
    </r>
    <r>
      <rPr>
        <sz val="11"/>
        <color theme="1"/>
        <rFont val="Aptos"/>
        <family val="2"/>
      </rPr>
      <t xml:space="preserve"> La luge 
</t>
    </r>
    <r>
      <rPr>
        <b/>
        <sz val="11"/>
        <color theme="1"/>
        <rFont val="Aptos"/>
        <family val="2"/>
      </rPr>
      <t>145 485</t>
    </r>
    <r>
      <rPr>
        <sz val="11"/>
        <color theme="1"/>
        <rFont val="Aptos"/>
        <family val="2"/>
      </rPr>
      <t xml:space="preserve"> Le petit bonhomme de poche </t>
    </r>
  </si>
  <si>
    <r>
      <t xml:space="preserve">Vive le vent d'hiver ! 
Programme de courts métrages : 
</t>
    </r>
    <r>
      <rPr>
        <sz val="11"/>
        <color theme="1"/>
        <rFont val="Aptos"/>
        <family val="2"/>
      </rPr>
      <t>Mishou
Chut…Petit ours
Luce et le rocher
Le bonhomme de neige
Une visite surprise !</t>
    </r>
  </si>
  <si>
    <r>
      <t xml:space="preserve">2022003671
</t>
    </r>
    <r>
      <rPr>
        <b/>
        <sz val="11"/>
        <color theme="1"/>
        <rFont val="Aptos"/>
        <family val="2"/>
      </rPr>
      <t xml:space="preserve">157673 </t>
    </r>
    <r>
      <rPr>
        <sz val="11"/>
        <color theme="1"/>
        <rFont val="Aptos"/>
        <family val="2"/>
      </rPr>
      <t xml:space="preserve">MISHOU
</t>
    </r>
    <r>
      <rPr>
        <b/>
        <sz val="11"/>
        <color theme="1"/>
        <rFont val="Aptos"/>
        <family val="2"/>
      </rPr>
      <t xml:space="preserve">157674 </t>
    </r>
    <r>
      <rPr>
        <sz val="11"/>
        <color theme="1"/>
        <rFont val="Aptos"/>
        <family val="2"/>
      </rPr>
      <t xml:space="preserve">CHUT... PETIT OURS
</t>
    </r>
    <r>
      <rPr>
        <b/>
        <sz val="11"/>
        <color theme="1"/>
        <rFont val="Aptos"/>
        <family val="2"/>
      </rPr>
      <t xml:space="preserve">157679 </t>
    </r>
    <r>
      <rPr>
        <sz val="11"/>
        <color theme="1"/>
        <rFont val="Aptos"/>
        <family val="2"/>
      </rPr>
      <t xml:space="preserve">LUCE ET LE ROCHER
</t>
    </r>
    <r>
      <rPr>
        <b/>
        <sz val="11"/>
        <color theme="1"/>
        <rFont val="Aptos"/>
        <family val="2"/>
      </rPr>
      <t>157626</t>
    </r>
    <r>
      <rPr>
        <sz val="11"/>
        <color theme="1"/>
        <rFont val="Aptos"/>
        <family val="2"/>
      </rPr>
      <t xml:space="preserve"> LE BONHOMME DE NEIGE
</t>
    </r>
    <r>
      <rPr>
        <b/>
        <sz val="11"/>
        <color theme="1"/>
        <rFont val="Aptos"/>
        <family val="2"/>
      </rPr>
      <t xml:space="preserve">157627 </t>
    </r>
    <r>
      <rPr>
        <sz val="11"/>
        <color theme="1"/>
        <rFont val="Aptos"/>
        <family val="2"/>
      </rPr>
      <t>UNE VISITE SURPRISE !</t>
    </r>
  </si>
  <si>
    <r>
      <t xml:space="preserve">Naissance des oasis (La)
programme de courts métrages
</t>
    </r>
    <r>
      <rPr>
        <sz val="11"/>
        <rFont val="Aptos"/>
        <family val="2"/>
      </rPr>
      <t>Drops 
Naissance des oasis
Suzie in the garden
Il pleut bergère</t>
    </r>
    <r>
      <rPr>
        <b/>
        <sz val="11"/>
        <rFont val="Aptos"/>
        <family val="2"/>
      </rPr>
      <t xml:space="preserve">
</t>
    </r>
    <r>
      <rPr>
        <sz val="11"/>
        <rFont val="Aptos"/>
        <family val="2"/>
      </rPr>
      <t>Something</t>
    </r>
  </si>
  <si>
    <r>
      <t xml:space="preserve">Petit monde de Léo (Le)
Programme de courts métrages
</t>
    </r>
    <r>
      <rPr>
        <sz val="11"/>
        <color theme="1"/>
        <rFont val="Aptos"/>
        <family val="2"/>
      </rPr>
      <t>Un poisson est un poisson
Cornelius
C'est à moi
Pilotin
Frédéric</t>
    </r>
  </si>
  <si>
    <r>
      <t xml:space="preserve">Piro Piro 
programme de courts métrages
</t>
    </r>
    <r>
      <rPr>
        <sz val="11"/>
        <rFont val="Aptos"/>
        <family val="2"/>
      </rPr>
      <t>Koong ! Flap Flap 
A Bird Who Loves a Flower
Ba-Lam 
Piro Piro 
Dancing In the Rain 
The Newly Coming Seasons</t>
    </r>
  </si>
  <si>
    <r>
      <t xml:space="preserve">Rêve de Sam et autres courts(Le) 
Programme de courts métrages
</t>
    </r>
    <r>
      <rPr>
        <sz val="11"/>
        <color theme="1"/>
        <rFont val="Aptos"/>
        <family val="2"/>
      </rPr>
      <t>Le renard et la baleine 
Jonas et la mer 
Home sweet home 
Le rêve de Sam</t>
    </r>
    <r>
      <rPr>
        <b/>
        <sz val="11"/>
        <color theme="1"/>
        <rFont val="Aptos"/>
        <family val="2"/>
      </rPr>
      <t xml:space="preserve"> </t>
    </r>
  </si>
  <si>
    <r>
      <t xml:space="preserve">Portraits 
Programme de courts métrages
</t>
    </r>
    <r>
      <rPr>
        <sz val="11"/>
        <rFont val="Aptos"/>
        <family val="2"/>
      </rPr>
      <t xml:space="preserve">Espace 
Beppie
La sole </t>
    </r>
  </si>
  <si>
    <r>
      <t xml:space="preserve">1, 2, 3 Léon : 
Programme de courts métrages
</t>
    </r>
    <r>
      <rPr>
        <sz val="11"/>
        <color theme="1"/>
        <rFont val="Aptos"/>
        <family val="2"/>
      </rPr>
      <t>Chez Madame Poule
La bouche cousue 
Sientje 
L'hiver de Léon</t>
    </r>
  </si>
  <si>
    <r>
      <t xml:space="preserve">Grand Dehors (Le)
Programme de courts métrages
</t>
    </r>
    <r>
      <rPr>
        <sz val="11"/>
        <rFont val="Aptos"/>
        <family val="2"/>
      </rPr>
      <t>Le Chat d'appartement
Une grande excursion
Flocon de neige</t>
    </r>
  </si>
  <si>
    <r>
      <t xml:space="preserve">Neige et les arbres magiques
Programme de courts métrages
</t>
    </r>
    <r>
      <rPr>
        <sz val="11"/>
        <color theme="1"/>
        <rFont val="Aptos"/>
        <family val="2"/>
      </rPr>
      <t xml:space="preserve">Tigres à la queue leu leu
La petite pousse
One two tree
Neige </t>
    </r>
  </si>
  <si>
    <r>
      <t xml:space="preserve">Petites Z'escapades
Programme de courts métrages 
</t>
    </r>
    <r>
      <rPr>
        <sz val="11"/>
        <color theme="1"/>
        <rFont val="Aptos"/>
        <family val="2"/>
      </rPr>
      <t>Jean de la lune
Meunier, tu dors
L'éléphant et la Baleine
Petite Escapade 
Le trop petit Prince 
Au bout du monde</t>
    </r>
  </si>
  <si>
    <r>
      <t xml:space="preserve">Wallace et Gromit : les inventuriers
Programme de courts métrages
</t>
    </r>
    <r>
      <rPr>
        <sz val="11"/>
        <rFont val="Aptos"/>
        <family val="2"/>
      </rPr>
      <t>Une grande excursion 
Un mauvais pantalon</t>
    </r>
  </si>
  <si>
    <r>
      <t xml:space="preserve">Petite fabrique du monde (La)
Programme de courts métrages
</t>
    </r>
    <r>
      <rPr>
        <sz val="11"/>
        <rFont val="Aptos"/>
        <family val="2"/>
      </rPr>
      <t>La création
Une bouteille à la mer
Chinti
Dodu l'enfant carton
Feu follet
Grand frère</t>
    </r>
  </si>
  <si>
    <r>
      <t xml:space="preserve">Baleine et l'escargote (La)
programme de courts métrages
</t>
    </r>
    <r>
      <rPr>
        <sz val="11"/>
        <rFont val="Aptos"/>
        <family val="2"/>
      </rPr>
      <t>Le Gnome et le nuage 
Kuap
La Baleine et l'Escargote</t>
    </r>
  </si>
  <si>
    <r>
      <t xml:space="preserve">Boîte à Malice (La)
Programme de courts métrages
</t>
    </r>
    <r>
      <rPr>
        <sz val="11"/>
        <color theme="1"/>
        <rFont val="Aptos"/>
        <family val="2"/>
      </rPr>
      <t>Une Maison
Les Sandwiches
Imagination
Kipling Junior
Quel est ton choix ?</t>
    </r>
  </si>
  <si>
    <r>
      <t xml:space="preserve">Capitaines !
Programme de courts métrages
</t>
    </r>
    <r>
      <rPr>
        <sz val="11"/>
        <rFont val="Aptos"/>
        <family val="2"/>
      </rPr>
      <t>Moules frites
Les astres immobiles</t>
    </r>
  </si>
  <si>
    <r>
      <t xml:space="preserve">Contes de la mère poule (les)
Programme de courts métrages </t>
    </r>
    <r>
      <rPr>
        <sz val="11"/>
        <color theme="1"/>
        <rFont val="Aptos"/>
        <family val="2"/>
      </rPr>
      <t xml:space="preserve">
Shangoul et Mangoul
Le poisson arc-en-ciel
Lili Hosak</t>
    </r>
  </si>
  <si>
    <r>
      <t xml:space="preserve">Monsieur et monsieur 
Programme de courts métrages
</t>
    </r>
    <r>
      <rPr>
        <sz val="11"/>
        <color theme="1"/>
        <rFont val="Aptos"/>
        <family val="2"/>
      </rPr>
      <t>La pêche à la princesse
Blaise, le balaise !
Quand on était jeunes…</t>
    </r>
  </si>
  <si>
    <r>
      <t xml:space="preserve">Odyssée de Choum (L)
Programme de courts métrages
</t>
    </r>
    <r>
      <rPr>
        <sz val="11"/>
        <color theme="1"/>
        <rFont val="Aptos"/>
        <family val="2"/>
      </rPr>
      <t>Le Nid
L'Oiseau et la baleine
L'Odyssée de Choum</t>
    </r>
  </si>
  <si>
    <r>
      <t xml:space="preserve">Petite Taupe (La)
Programme de courts métrages
</t>
    </r>
    <r>
      <rPr>
        <sz val="11"/>
        <color theme="1"/>
        <rFont val="Aptos"/>
        <family val="2"/>
      </rPr>
      <t>La petite taupe et l'étoile verte
La petite taupe et la radio
La petite taupe au zoo
La petite taupe peintre
La petite taupe et le bulldozer
La petite taupe photographe</t>
    </r>
  </si>
  <si>
    <r>
      <t xml:space="preserve">Petites casseroles
Programme de courts métrages
</t>
    </r>
    <r>
      <rPr>
        <sz val="11"/>
        <color theme="1"/>
        <rFont val="Aptos"/>
        <family val="2"/>
      </rPr>
      <t>Les cadeaux d'Aston
Peur de voler
La petite casserole d'Anatole
La Taupe au bord de la mer
Les Agneaux</t>
    </r>
  </si>
  <si>
    <r>
      <t xml:space="preserve">Pie voleuse (La)
Programme de courts métrages
</t>
    </r>
    <r>
      <rPr>
        <sz val="11"/>
        <color theme="1"/>
        <rFont val="Aptos"/>
        <family val="2"/>
      </rPr>
      <t>L'Italienne à Alger
Polichinelle
La Pie voleuse</t>
    </r>
  </si>
  <si>
    <r>
      <t xml:space="preserve">Pierre et le loup </t>
    </r>
    <r>
      <rPr>
        <sz val="11"/>
        <rFont val="Aptos"/>
        <family val="2"/>
      </rPr>
      <t xml:space="preserve">précédé de </t>
    </r>
    <r>
      <rPr>
        <b/>
        <sz val="11"/>
        <rFont val="Aptos"/>
        <family val="2"/>
      </rPr>
      <t>Le Loup blanc</t>
    </r>
  </si>
  <si>
    <r>
      <t xml:space="preserve">Alice Comedies 
Programme de courts métrages
</t>
    </r>
    <r>
      <rPr>
        <sz val="11"/>
        <color theme="1"/>
        <rFont val="Aptos"/>
        <family val="2"/>
      </rPr>
      <t xml:space="preserve">Le pescacle de Far West
La maison hantée
Alice chef des pompiers
Une journée à la mer </t>
    </r>
  </si>
  <si>
    <r>
      <t xml:space="preserve">Magie Karel Zeman (La)
Programme de courts métrages
</t>
    </r>
    <r>
      <rPr>
        <sz val="11"/>
        <color theme="1"/>
        <rFont val="Aptos"/>
        <family val="2"/>
      </rPr>
      <t>Rêve de Noël
Un fer à cheval porte-bonheur
Monsieur Prokouk horloger
Inspiration</t>
    </r>
  </si>
  <si>
    <r>
      <t xml:space="preserve">Quel cirque !
Programme de courts métrages
</t>
    </r>
    <r>
      <rPr>
        <sz val="11"/>
        <color theme="1"/>
        <rFont val="Aptos"/>
        <family val="2"/>
      </rPr>
      <t>Le petit parapluie
Deux cœur en piste
Monsieur Prokouk acrobate</t>
    </r>
  </si>
  <si>
    <t>Dispositif Africa 2020</t>
  </si>
  <si>
    <t>Streaming VF et VOSTF via Play by Deluxe</t>
  </si>
  <si>
    <t>Version française avec quelques passages sous-titrés</t>
  </si>
  <si>
    <t>Aucune demande de KDM possible une semaine avant le début de la programmation</t>
  </si>
  <si>
    <t>Aucune demande de KDM possible une semaine avant le début de la programmation.
Durée maximale autorisée des KDM : 3 semaines cinématographiques</t>
  </si>
  <si>
    <t>Réintégration dans le catalogue
Aucune demande de KDM possible une semaine avant le début de la programmation.
Durée maximale autorisée des KDM : 3 semaines cinématographiques</t>
  </si>
  <si>
    <t>Film du Baccalauréat 2020-2021 
Aucune demande de KDM possible une semaine avant le début de la programmation.
Durée maximale autorisée des KDM : 3 semaines cinématographiques</t>
  </si>
  <si>
    <t>Version restaurée 4K en 2023
Aucune demande de KDM possible une semaine avant le début de la programmation.
Durée maximale autorisée des KDM : 3 semaines cinématographiques</t>
  </si>
  <si>
    <t>Version restaurée Original Theatrical Cut  en 4K (2022) comprenant 13 secondes censurées
Aucune demande de KDM possible une semaine avant le début de la programmation.
Durée maximale autorisée des KDM : 3 semaines cinématographiques</t>
  </si>
  <si>
    <t>Depuis visa de 2007 : tous publics
Visas précédents : Interdiction aux mineurs de - 12 ans
Réintégration dans le dispositif
Aucune demande de KDM possible une semaine avant le début de la programmation.
Durée maximale autorisée des KDM : 3 semaines cinématographiques</t>
  </si>
  <si>
    <t>Pas d'extraits fournis par le distributeur  
Aucune demande de KDM possible une semaine avant le début de la programmation.
Durée maximale autorisée des KDM : 3 semaines cinématographiques</t>
  </si>
  <si>
    <t xml:space="preserve">Durée maximale autorisée des KDM : 5 semaines cinématographiques. </t>
  </si>
  <si>
    <t xml:space="preserve">La scène et le climat qui font référence aux attentats de 2015 sont susceptibles de heurter la sensibilité d’un public non averti
Durée maximale autorisée des KDM : 5 semaines cinématographiques. </t>
  </si>
  <si>
    <t>Durée maximale autorisée des KDM : 4 semaines cinématographiques.</t>
  </si>
  <si>
    <t>Durée maximale autorisée pour les KDM : 1 semaine</t>
  </si>
  <si>
    <t>Prix Jean Renoir 2018
Durée maximale autorisée pour les KDM : 1 semaine</t>
  </si>
  <si>
    <t>Prix Jean Renoir 2022
Durée maximale autorisée pour les KDM : 1 semaine</t>
  </si>
  <si>
    <t>Streaming Play impossible - Demande de lien à adresser directement au distributeur
Durée maximale autorisée des KDM : 4 semaines cinématographiques.</t>
  </si>
  <si>
    <t>Streaming VF et VOSTF via Play by Deluxe
Durée maximale autorisée des KDM : 4 semaines cinématographiques.</t>
  </si>
  <si>
    <t>Streaming Play impossible - Demande de lien à adresser directement au distributeur
Aucune demande de KDM possible une semaine avant le début de la programmation.
Durée maximale autorisée des KDM : 3 semaines cinématographiques</t>
  </si>
  <si>
    <t>Film du Baccalauréat 2025
Aucune demande de KDM possible une semaine avant le début de la programmation.
Durée maximale autorisée des KDM : 3 semaines cinématographiques</t>
  </si>
  <si>
    <t xml:space="preserve">Demande de KDM la semaine précédant la 1ère séance. 
Durée maximale autorisée pour les KDM : 1 semaine. </t>
  </si>
  <si>
    <t xml:space="preserve">Distributeur souhaitant valider les photogrammes et les extraits avant utilisation
Demande de KDM la semaine précédant la 1ère séance. 
Durée maximale autorisée pour les KDM : 1 semaine. 
</t>
  </si>
  <si>
    <t>Mélody Remay, Jérémy Bois</t>
  </si>
  <si>
    <t>melody.remay@cinemapublicfilms.fr; jeremy.bois@cinemapublicfilms.fr</t>
  </si>
  <si>
    <t>Durée maximale d'ouverture de KDM : 4 semaines</t>
  </si>
  <si>
    <t>Délai pour commander une demande de KDM : minimum 3 jours avant la semaine cinématographique
Durée maximale d'ouverture d'une KDM : 21 jours</t>
  </si>
  <si>
    <t>Interdiction - 12 ans 
Délai pour commander une demande de KDM : minimum 3 jours avant la semaine cinématographique
Durée maximale d'ouverture d'une KDM : 21 jours</t>
  </si>
  <si>
    <t>Streaming Play impossible - Demande de lien à adresser directement au distributeur
Délai pour commander une demande de KDM : minimum 3 jours avant la semaine cinématographique
Durée maximale d'ouverture d'une KDM : 21 jours</t>
  </si>
  <si>
    <t>Streaming Play impossible - Demande de lien à adresser directement au distributeur
Délai pour commander une demande de KDM : minimum 7 jours avant la semaine cinématographique 
Durée maximale d'ouverture d'une KDM : 2 semaines</t>
  </si>
  <si>
    <t xml:space="preserve">Restriction utilisation des extraits : 10% de la durée du film / pas d’affiche officielle mais visuel du programme disponible
Délai maximal pour commander une KDM avant la date d’ouverture de la KDM : 3 jours 
Durée maximale d’ouverture de KDM : 14 jours </t>
  </si>
  <si>
    <t xml:space="preserve">Restriction utilisation des extraits : 10% de la durée du film / pas d’affiche officielle mais visuel du programme disponible / 2 formats ADSME disponibles : SCOPE + 1,85
Délai maximal pour commander une KDM avant la date d’ouverture de la KDM : 3 jours 
Durée maximale d’ouverture de KDM : 14 jours </t>
  </si>
  <si>
    <t xml:space="preserve">Délai maximal pour commander une KDM avant la date d’ouverture de la KDM : 3 jours 
Durée maximale d’ouverture de KDM : 14 jours </t>
  </si>
  <si>
    <t xml:space="preserve">Restriction utilisation des extraits : 10% de la durée du film
Délai maximal pour commander une KDM avant la date d’ouverture de la KDM : 3 jours 
Durée maximale d’ouverture de KDM : 14 jours </t>
  </si>
  <si>
    <t xml:space="preserve">Restriction d'utilisation des extraits : 10% de la durée du film pour un maximum de 3 minutes par court métrage / Pas d'affiche officielle
Délai maximal pour commander une KDM avant la date d’ouverture de la KDM : 3 jours 
Durée maximale d’ouverture de KDM : 14 jours </t>
  </si>
  <si>
    <t xml:space="preserve">Le studio des Ursulines ayant-droit et gestion confiée à l'Agence du court métrage
Délai maximal pour commander une KDM avant la date d’ouverture de la KDM : 3 jours 
Durée maximale d’ouverture de KDM : 14 jours </t>
  </si>
  <si>
    <t>tlegal@thejokersfilms.com;elhelgouach@thejokersfilms.com;jros@thejokersfilms.com</t>
  </si>
  <si>
    <t>Délai maximal pour demander une KDM avant la date d’ouverture  de la KDM : 2 jours 
Durée maximale d’ouverture de la KDM : 3 semaines</t>
  </si>
  <si>
    <t xml:space="preserve">Demande minimum 4 jours à l'avance
Durée maximale de la KDM : 2 semaines </t>
  </si>
  <si>
    <t xml:space="preserve">Réintégration dans le dispositif (sorti pendant l'année 2022-2023) 
Demande minimum 4 jours à l'avance
Durée maximale de la KDM : 2 semaines </t>
  </si>
  <si>
    <t xml:space="preserve">Tous publics avec avertissement : "L'étrangeté et les transformations physiques montrées dans le film sont susceptibles de heurter un public sensible."
Demande minimum 4 jours à l'avance
Durée maximale de la KDM : 2 semaines </t>
  </si>
  <si>
    <t>Réintégration dans le dispositif en 2021
Demandes faites au plus tard 7 jours avant la programmation
Durée maximale autorisée : 1 semaine cinématographique </t>
  </si>
  <si>
    <t>Délai de 3 jours maximum pour demander une KDM
Durée maximale de la KDM : 1 semaine</t>
  </si>
  <si>
    <t>Streaming VF et VOSTF via Play by Deluxe
Délai de 3 jours maximum pour demander une KDM
Durée maximale de la KDM : 1 semaine</t>
  </si>
  <si>
    <t>Dispositif Africa 2020
Délai de 3 jours maximum pour demander une KDM
Durée maximale de la KDM : 1 semaine</t>
  </si>
  <si>
    <t xml:space="preserve">Aucune demande de KDM à moins de 6 jours ouvrés ne sera prise en compte (et au plus tard le vendredi précédent la semaine cinématographique)
1 demande par projection </t>
  </si>
  <si>
    <r>
      <t xml:space="preserve">Transport en commun (Un)
</t>
    </r>
    <r>
      <rPr>
        <sz val="11"/>
        <rFont val="Aptos"/>
        <family val="2"/>
      </rPr>
      <t>précédé de</t>
    </r>
    <r>
      <rPr>
        <b/>
        <sz val="11"/>
        <rFont val="Aptos"/>
        <family val="2"/>
      </rPr>
      <t xml:space="preserve"> Deweneti</t>
    </r>
  </si>
  <si>
    <r>
      <t xml:space="preserve">Maman pleut des cordes Programme de courts métrages
</t>
    </r>
    <r>
      <rPr>
        <sz val="11"/>
        <rFont val="Aptos"/>
        <family val="2"/>
      </rPr>
      <t>Tout sur maman
Le monde de Dalia
Le réveillon des Babouchkas
Maman pleut des cordes</t>
    </r>
  </si>
  <si>
    <t xml:space="preserve">01 44 67 32 54
01 46 46 35 06 </t>
  </si>
  <si>
    <t>29-31 rue de Courcelles 75008 PARIS</t>
  </si>
  <si>
    <t>Thriller, action</t>
  </si>
  <si>
    <t>2h04</t>
  </si>
  <si>
    <t xml:space="preserve">2019 (CAC)
2015 (EEC) </t>
  </si>
  <si>
    <t>Suspendu pour 2025-2026 Réintégration dans le dispositif pour 2026-2027</t>
  </si>
  <si>
    <t>Scolaire@snd-films.fr</t>
  </si>
  <si>
    <t>Léa Tordjman, Etienne Rouillon (contacts provisoires)</t>
  </si>
  <si>
    <t>intlprog@mk2.com;etienne.rouillon@mk2.com</t>
  </si>
  <si>
    <t>Katya Mikheeva
Philippe Découflé
Nils Balleydier
Nicolas Deveaux
Julia Ocker
Theodore Ushev</t>
  </si>
  <si>
    <t>Animation, Expérimental</t>
  </si>
  <si>
    <t>France (Dans la danse / Le petit bal / Suis mes pas / 1 mètre/heure)
Canada (Sonámbulo) 
Allemagne (Le secret du loup)</t>
  </si>
  <si>
    <r>
      <t xml:space="preserve">1993 à 2022
</t>
    </r>
    <r>
      <rPr>
        <i/>
        <sz val="11"/>
        <color theme="1"/>
        <rFont val="Aptos"/>
        <family val="2"/>
      </rPr>
      <t>Dans la danse 2022
Le p'tit bal 1993
Suis mes pas 2022
1m/heure 2018
Le Secret du loup 2016
Sonambulo 2015</t>
    </r>
  </si>
  <si>
    <t>Dans la danse 4'4'
Le p'tit bal 4'
Suis mes pas 4'3'
1m/heure 8'4'
Le Secret du loup 3'5'
Sonambulo 4'2</t>
  </si>
  <si>
    <t>Dans la danse de Katya Mikheeva - Le petit bal de Philippe DECOUFLE - Suis mes pas de Nils Balleydier - 1mètre/heure de  Nicolas Deveaux - Le secret du loup de Julia Ocker - Sonámbulo de Theodore Ushev</t>
  </si>
  <si>
    <t>Le secret du loup : Art et Essai / Jeune public</t>
  </si>
  <si>
    <t>N°2025005620 
162994 (Dans la danse)
85825 (Le petit bal)
162111 (Suis mes pas) 
145612 (1 mètre/heure)
145005 (Le secret du loup)
2015003781 (Sonámbulo)</t>
  </si>
  <si>
    <t>Version restaurée 2025</t>
  </si>
  <si>
    <t>Discours de bienvenue : 2013002743 
Frictions : 2022003135
Pawo : 2017000038
L'homme orchestre : 2006213420
L'illusionniste : 1900015467</t>
  </si>
  <si>
    <t>Va-t'en, Alfred de Célia Tisserant et Arnaud Demuynck
Tête en l'air de Rémi Durin 
La Colline aux cailloux de Marjolaine Perreten</t>
  </si>
  <si>
    <t>Célia Tisserant, Arnaud Demuynck, Rémi Durin, Marjolaine Perreten</t>
  </si>
  <si>
    <r>
      <t xml:space="preserve">Colline aux cailloux (La)  
Programme de courts métrages : 
</t>
    </r>
    <r>
      <rPr>
        <sz val="11"/>
        <color theme="1"/>
        <rFont val="Aptos"/>
        <family val="2"/>
      </rPr>
      <t xml:space="preserve">Va-t'en, Alfred 
Tête en l'air
La Colline aux cailloux </t>
    </r>
  </si>
  <si>
    <r>
      <rPr>
        <b/>
        <sz val="11"/>
        <color theme="1"/>
        <rFont val="Aptos"/>
        <family val="2"/>
      </rPr>
      <t xml:space="preserve">158813 </t>
    </r>
    <r>
      <rPr>
        <sz val="11"/>
        <color theme="1"/>
        <rFont val="Aptos"/>
        <family val="2"/>
      </rPr>
      <t xml:space="preserve">(Va-t'en, Alfred)
</t>
    </r>
    <r>
      <rPr>
        <b/>
        <sz val="11"/>
        <color theme="1"/>
        <rFont val="Aptos"/>
        <family val="2"/>
      </rPr>
      <t>158742</t>
    </r>
    <r>
      <rPr>
        <sz val="11"/>
        <color theme="1"/>
        <rFont val="Aptos"/>
        <family val="2"/>
      </rPr>
      <t xml:space="preserve"> (Tête en l'air)
</t>
    </r>
    <r>
      <rPr>
        <b/>
        <sz val="11"/>
        <color theme="1"/>
        <rFont val="Aptos"/>
        <family val="2"/>
      </rPr>
      <t>155376</t>
    </r>
    <r>
      <rPr>
        <sz val="11"/>
        <color theme="1"/>
        <rFont val="Aptos"/>
        <family val="2"/>
      </rPr>
      <t xml:space="preserve"> (La colline aux cailloux) </t>
    </r>
  </si>
  <si>
    <t>2023 (Va-t'en, Alfred / Tête en l'air)
2022 (La colline aux cailloux)</t>
  </si>
  <si>
    <r>
      <t xml:space="preserve">Des trésors plein 
Programme de courts métrages : 
</t>
    </r>
    <r>
      <rPr>
        <sz val="11"/>
        <color theme="1"/>
        <rFont val="Aptos"/>
        <family val="2"/>
      </rPr>
      <t>Le dragon et la musique 
Toile d'araignée 
A titre d'aile 
Le nuage et la baleine 
La luge
Le petit bonhomme de poche</t>
    </r>
    <r>
      <rPr>
        <b/>
        <sz val="11"/>
        <color theme="1"/>
        <rFont val="Aptos"/>
        <family val="2"/>
      </rPr>
      <t xml:space="preserve"> </t>
    </r>
  </si>
  <si>
    <r>
      <t xml:space="preserve">Petite fabrique de nuages (La) 
Programme de courts métrages : 
</t>
    </r>
    <r>
      <rPr>
        <sz val="11"/>
        <color theme="1"/>
        <rFont val="Aptos"/>
        <family val="2"/>
      </rPr>
      <t xml:space="preserve">Des vagues dans le ciel 
Petite flamme 
Deux ballons 
Citron et sureau 
Nimbus </t>
    </r>
  </si>
  <si>
    <t>87180 (Une grande excursion)
87186 (Un mauvais pantalon)</t>
  </si>
  <si>
    <t>47':
7'30
10'
15'
08'30
06'20</t>
  </si>
  <si>
    <t>2019000678
132539 (Allez Hop !)
118982 (Le pain et la rue) 
112923 (La Saint Festin)
132915 (La grosse bête)</t>
  </si>
  <si>
    <t>Durée maximale autorisée des KDM : 4 semaines cinématographiques.
Version sans ADSME restaurée depuis juillet 2025</t>
  </si>
  <si>
    <t>Raphaëlle Ezerzer</t>
  </si>
  <si>
    <t>01.44.43.87.25 07.82.99.65.28</t>
  </si>
  <si>
    <t>r.ezerzer@filmsdulosange.fr</t>
  </si>
  <si>
    <t>VF avec partiels VF (passages en burkinabais)</t>
  </si>
  <si>
    <t>Version restaurée en 2025</t>
  </si>
  <si>
    <r>
      <t xml:space="preserve">Burlesques (les)
programme de 3 courts métrages : 
</t>
    </r>
    <r>
      <rPr>
        <sz val="11"/>
        <rFont val="Aptos"/>
        <family val="2"/>
      </rPr>
      <t>Malec Forgeron
Charlot fait une cure
Pour épater les poules</t>
    </r>
  </si>
  <si>
    <r>
      <rPr>
        <b/>
        <sz val="11"/>
        <rFont val="Aptos"/>
        <family val="2"/>
      </rPr>
      <t xml:space="preserve">Entrez dans la danse
programme de courts métrages
</t>
    </r>
    <r>
      <rPr>
        <sz val="11"/>
        <rFont val="Aptos"/>
        <family val="2"/>
      </rPr>
      <t>Dans la danse
Le petit bal
Suis mes pas
1m/heure
Le Secret du loup
Sonambulo</t>
    </r>
  </si>
  <si>
    <t>Demande de KDM au minimum une semaine cinématographique avant la projection</t>
  </si>
  <si>
    <t>Liam Madji</t>
  </si>
  <si>
    <t>lm@arpselection.film</t>
  </si>
  <si>
    <t>Précéde de 13 figures de Sarah Beauchesne de Véronique Aubouy (4'10)</t>
  </si>
  <si>
    <t>Précédé d'Oripeaux de Mathias de Panafieur et Sonia Gerbeaud (10')</t>
  </si>
  <si>
    <t>arnaud@invivofilms.com</t>
  </si>
  <si>
    <t>06 76 65 81 36</t>
  </si>
  <si>
    <t>52 rue Judaïque, 33000, Bordeaux, France</t>
  </si>
  <si>
    <t>Arnaud BOUBLIL</t>
  </si>
  <si>
    <r>
      <t xml:space="preserve">Alice Guy 
Programme de courts métrages : 
</t>
    </r>
    <r>
      <rPr>
        <sz val="11"/>
        <color rgb="FF990033"/>
        <rFont val="Aptos"/>
        <family val="2"/>
      </rPr>
      <t>- Alice Guy tourne une phono scène dans les studios des Buttes-Chaumont
- Bonsoir
- Chapellerie et charcuterie mécaniques
- Chez le photographe
- Chien jouant à la balle
- Chirurgie fin de siècle
- Coucher d'une parisienne
- Danse serpentine par Mme Bob-Walter
- Faust et Méphistophélès
- La fée aux choux ou la naissance des enfants
- La Marâtre
- Le fils du garde-chasse
- Le matelas alcoolique
- Les chiens savants
- L'hiver : danse de la neige
- Questions indiscrètes
- Sur la barricade</t>
    </r>
  </si>
  <si>
    <t>Elise Remy, Jonathan Musset</t>
  </si>
  <si>
    <t>elise@waynapitch.com; jonathan.musset@waynapitch.com</t>
  </si>
  <si>
    <t>2009 (CAC)
2024 (EEC)</t>
  </si>
  <si>
    <t>VOST (Discours de bienvenue)
Muet (Frictions, L'homme orchestre, Pawo)
VF (Illusionniste)</t>
  </si>
  <si>
    <t>DCP restauré 4K disponible pour janvier 2026
Aucune demande de KDM possible une semaine avant le début de la programmation.
Durée maximale autorisée des KDM : 3 semaines cinématographiques</t>
  </si>
  <si>
    <t>Pas d'extraits à disposition 
Streaming Play disponible mais uniquement en VOSTF
Aucune demande de KDM possible une semaine avant le début de la programmation.
Durée maximale autorisée des KDM : 3 semaines cinématographiques</t>
  </si>
  <si>
    <t>Ma classe au cinéma 2026/2027
(375 films)</t>
  </si>
  <si>
    <r>
      <t xml:space="preserve">Lumineuses (programme de courts métrages)
</t>
    </r>
    <r>
      <rPr>
        <sz val="11"/>
        <color rgb="FF990033"/>
        <rFont val="Aptos"/>
        <family val="2"/>
      </rPr>
      <t xml:space="preserve">Beach Flags 
No 
</t>
    </r>
    <r>
      <rPr>
        <b/>
        <sz val="11"/>
        <color rgb="FF990033"/>
        <rFont val="Aptos"/>
        <family val="2"/>
      </rPr>
      <t>L’île jaune</t>
    </r>
    <r>
      <rPr>
        <sz val="11"/>
        <color rgb="FF990033"/>
        <rFont val="Aptos"/>
        <family val="2"/>
      </rPr>
      <t xml:space="preserve">
Zohra à la plage
Oripeaux </t>
    </r>
  </si>
  <si>
    <t>Nuit des femmes  (La)</t>
  </si>
  <si>
    <t>Réversibilité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</si>
</sst>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0"/>
      <name val="Verdana"/>
      <family val="2"/>
    </font>
    <font>
      <sz val="11"/>
      <color indexed="8"/>
      <name val="Calibri"/>
      <family val="2"/>
      <charset val="1"/>
    </font>
    <font>
      <sz val="10"/>
      <color theme="1"/>
      <name val="Arial"/>
      <family val="2"/>
    </font>
    <font>
      <u/>
      <sz val="11"/>
      <color theme="10"/>
      <name val="Calibri"/>
      <family val="2"/>
      <scheme val="minor"/>
    </font>
    <font>
      <sz val="11"/>
      <name val="Calibri"/>
      <family val="2"/>
      <scheme val="minor"/>
    </font>
    <font>
      <sz val="10"/>
      <color rgb="FF000000"/>
      <name val="Verdana"/>
      <family val="2"/>
    </font>
    <font>
      <sz val="11"/>
      <color theme="1"/>
      <name val="Aptos Narrow"/>
      <family val="2"/>
      <charset val="1"/>
    </font>
    <font>
      <sz val="8"/>
      <name val="Calibri"/>
      <family val="2"/>
      <scheme val="minor"/>
    </font>
    <font>
      <b/>
      <sz val="11"/>
      <color theme="1"/>
      <name val="Aptos"/>
      <family val="2"/>
    </font>
    <font>
      <sz val="11"/>
      <color theme="1"/>
      <name val="Aptos"/>
      <family val="2"/>
    </font>
    <font>
      <b/>
      <sz val="11"/>
      <color rgb="FF990033"/>
      <name val="Aptos"/>
      <family val="2"/>
    </font>
    <font>
      <sz val="12"/>
      <color theme="0"/>
      <name val="Aptos"/>
      <family val="2"/>
    </font>
    <font>
      <sz val="11"/>
      <name val="Aptos"/>
      <family val="2"/>
    </font>
    <font>
      <b/>
      <sz val="11"/>
      <name val="Aptos"/>
      <family val="2"/>
    </font>
    <font>
      <i/>
      <sz val="11"/>
      <color theme="1"/>
      <name val="Aptos"/>
      <family val="2"/>
    </font>
    <font>
      <sz val="11"/>
      <color rgb="FFC00000"/>
      <name val="Aptos"/>
      <family val="2"/>
    </font>
    <font>
      <b/>
      <sz val="12"/>
      <color theme="0"/>
      <name val="Aptos"/>
      <family val="2"/>
    </font>
    <font>
      <sz val="11"/>
      <color rgb="FF990033"/>
      <name val="Aptos"/>
      <family val="2"/>
    </font>
    <font>
      <b/>
      <sz val="11"/>
      <color rgb="FFCC3399"/>
      <name val="Aptos"/>
      <family val="2"/>
    </font>
    <font>
      <b/>
      <sz val="11"/>
      <color theme="9" tint="-0.499984740745262"/>
      <name val="Aptos"/>
      <family val="2"/>
    </font>
    <font>
      <b/>
      <sz val="11"/>
      <color theme="4" tint="-0.249977111117893"/>
      <name val="Aptos"/>
      <family val="2"/>
    </font>
    <font>
      <b/>
      <sz val="11"/>
      <color theme="5" tint="-0.249977111117893"/>
      <name val="Aptos"/>
      <family val="2"/>
    </font>
    <font>
      <sz val="12"/>
      <color theme="1"/>
      <name val="Aptos"/>
      <family val="2"/>
    </font>
    <font>
      <i/>
      <sz val="12"/>
      <color rgb="FF990033"/>
      <name val="Aptos"/>
      <family val="2"/>
    </font>
    <font>
      <b/>
      <sz val="11"/>
      <color rgb="FFD66314"/>
      <name val="Aptos"/>
      <family val="2"/>
    </font>
    <font>
      <b/>
      <sz val="11"/>
      <color rgb="FF04748E"/>
      <name val="Aptos"/>
      <family val="2"/>
    </font>
    <font>
      <b/>
      <sz val="11"/>
      <color rgb="FF96086A"/>
      <name val="Aptos"/>
      <family val="2"/>
    </font>
    <font>
      <b/>
      <sz val="11"/>
      <color rgb="FF205E4C"/>
      <name val="Aptos"/>
      <family val="2"/>
    </font>
    <font>
      <b/>
      <i/>
      <sz val="16"/>
      <color rgb="FF990033"/>
      <name val="Aptos"/>
      <family val="2"/>
    </font>
    <font>
      <sz val="20"/>
      <name val="Aptos"/>
      <family val="2"/>
    </font>
    <font>
      <b/>
      <sz val="10"/>
      <color rgb="FFFFFFFF"/>
      <name val="Arial"/>
      <family val="2"/>
    </font>
    <font>
      <sz val="10"/>
      <color rgb="FF000000"/>
      <name val="Arial"/>
      <family val="2"/>
    </font>
    <font>
      <sz val="12"/>
      <color rgb="FF23545B"/>
      <name val="Arial"/>
      <family val="2"/>
    </font>
    <font>
      <sz val="12"/>
      <color rgb="FF23545B"/>
      <name val="Calibri"/>
      <family val="2"/>
      <scheme val="minor"/>
    </font>
  </fonts>
  <fills count="8">
    <fill>
      <patternFill patternType="none"/>
    </fill>
    <fill>
      <patternFill patternType="gray125"/>
    </fill>
    <fill>
      <patternFill patternType="solid">
        <fgColor theme="0"/>
        <bgColor indexed="64"/>
      </patternFill>
    </fill>
    <fill>
      <patternFill patternType="solid">
        <fgColor rgb="FF660066"/>
        <bgColor indexed="64"/>
      </patternFill>
    </fill>
    <fill>
      <patternFill patternType="solid">
        <fgColor theme="7" tint="0.79998168889431442"/>
        <bgColor indexed="64"/>
      </patternFill>
    </fill>
    <fill>
      <patternFill patternType="solid">
        <fgColor rgb="FF23545B"/>
        <bgColor indexed="64"/>
      </patternFill>
    </fill>
    <fill>
      <patternFill patternType="solid">
        <fgColor rgb="FFFFFF00"/>
        <bgColor indexed="64"/>
      </patternFill>
    </fill>
    <fill>
      <patternFill patternType="solid">
        <fgColor rgb="FF23545B"/>
        <bgColor rgb="FF4472C4"/>
      </patternFill>
    </fill>
  </fills>
  <borders count="56">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medium">
        <color theme="0" tint="-0.499984740745262"/>
      </top>
      <bottom style="thin">
        <color theme="0" tint="-0.34998626667073579"/>
      </bottom>
      <diagonal/>
    </border>
    <border>
      <left style="thin">
        <color theme="0" tint="-0.34998626667073579"/>
      </left>
      <right style="medium">
        <color theme="0" tint="-0.499984740745262"/>
      </right>
      <top style="medium">
        <color theme="0" tint="-0.499984740745262"/>
      </top>
      <bottom style="thin">
        <color theme="0" tint="-0.34998626667073579"/>
      </bottom>
      <diagonal/>
    </border>
    <border>
      <left style="thin">
        <color theme="0" tint="-0.34998626667073579"/>
      </left>
      <right style="medium">
        <color theme="0" tint="-0.499984740745262"/>
      </right>
      <top style="thin">
        <color theme="0" tint="-0.34998626667073579"/>
      </top>
      <bottom style="thin">
        <color theme="0" tint="-0.34998626667073579"/>
      </bottom>
      <diagonal/>
    </border>
    <border>
      <left style="medium">
        <color theme="0" tint="-0.499984740745262"/>
      </left>
      <right style="thin">
        <color theme="0" tint="-0.34998626667073579"/>
      </right>
      <top style="medium">
        <color theme="0" tint="-0.499984740745262"/>
      </top>
      <bottom style="thin">
        <color theme="0" tint="-0.34998626667073579"/>
      </bottom>
      <diagonal/>
    </border>
    <border>
      <left style="medium">
        <color theme="0" tint="-0.499984740745262"/>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medium">
        <color theme="0" tint="-0.499984740745262"/>
      </left>
      <right style="medium">
        <color theme="0" tint="-0.499984740745262"/>
      </right>
      <top style="medium">
        <color theme="0" tint="-0.499984740745262"/>
      </top>
      <bottom style="thin">
        <color theme="0" tint="-0.34998626667073579"/>
      </bottom>
      <diagonal/>
    </border>
    <border>
      <left style="medium">
        <color theme="0" tint="-0.499984740745262"/>
      </left>
      <right style="medium">
        <color theme="0" tint="-0.499984740745262"/>
      </right>
      <top style="thin">
        <color theme="0" tint="-0.34998626667073579"/>
      </top>
      <bottom style="thin">
        <color theme="0" tint="-0.34998626667073579"/>
      </bottom>
      <diagonal/>
    </border>
    <border>
      <left style="medium">
        <color theme="0" tint="-0.499984740745262"/>
      </left>
      <right style="thin">
        <color theme="0" tint="-0.34998626667073579"/>
      </right>
      <top/>
      <bottom style="thin">
        <color theme="0" tint="-0.34998626667073579"/>
      </bottom>
      <diagonal/>
    </border>
    <border>
      <left style="thin">
        <color theme="0" tint="-0.34998626667073579"/>
      </left>
      <right style="medium">
        <color theme="0" tint="-0.499984740745262"/>
      </right>
      <top/>
      <bottom style="thin">
        <color theme="0" tint="-0.34998626667073579"/>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theme="0" tint="-0.499984740745262"/>
      </left>
      <right style="medium">
        <color theme="0" tint="-0.499984740745262"/>
      </right>
      <top/>
      <bottom style="thin">
        <color theme="0" tint="-0.34998626667073579"/>
      </bottom>
      <diagonal/>
    </border>
    <border>
      <left style="medium">
        <color theme="0" tint="-0.499984740745262"/>
      </left>
      <right style="medium">
        <color theme="0" tint="-0.499984740745262"/>
      </right>
      <top style="thin">
        <color theme="0" tint="-0.34998626667073579"/>
      </top>
      <bottom/>
      <diagonal/>
    </border>
    <border>
      <left style="medium">
        <color theme="0" tint="-0.499984740745262"/>
      </left>
      <right style="thin">
        <color theme="0" tint="-0.34998626667073579"/>
      </right>
      <top style="thin">
        <color theme="0" tint="-0.34998626667073579"/>
      </top>
      <bottom/>
      <diagonal/>
    </border>
    <border>
      <left style="thin">
        <color theme="0" tint="-0.34998626667073579"/>
      </left>
      <right style="medium">
        <color theme="0" tint="-0.499984740745262"/>
      </right>
      <top style="thin">
        <color theme="0" tint="-0.34998626667073579"/>
      </top>
      <bottom/>
      <diagonal/>
    </border>
    <border>
      <left/>
      <right style="thin">
        <color theme="0" tint="-0.34998626667073579"/>
      </right>
      <top style="thin">
        <color theme="0" tint="-0.499984740745262"/>
      </top>
      <bottom style="thin">
        <color theme="0" tint="-0.499984740745262"/>
      </bottom>
      <diagonal/>
    </border>
    <border>
      <left style="thin">
        <color theme="0" tint="-0.34998626667073579"/>
      </left>
      <right/>
      <top style="thin">
        <color theme="0" tint="-0.499984740745262"/>
      </top>
      <bottom style="thin">
        <color theme="0" tint="-0.499984740745262"/>
      </bottom>
      <diagonal/>
    </border>
    <border>
      <left style="medium">
        <color theme="0" tint="-0.499984740745262"/>
      </left>
      <right style="thin">
        <color theme="0" tint="-0.34998626667073579"/>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499984740745262"/>
      </top>
      <bottom style="thin">
        <color theme="0" tint="-0.499984740745262"/>
      </bottom>
      <diagonal/>
    </border>
    <border>
      <left style="thin">
        <color theme="0" tint="-0.34998626667073579"/>
      </left>
      <right style="medium">
        <color theme="0" tint="-0.499984740745262"/>
      </right>
      <top style="thin">
        <color theme="0" tint="-0.499984740745262"/>
      </top>
      <bottom style="thin">
        <color theme="0" tint="-0.499984740745262"/>
      </bottom>
      <diagonal/>
    </border>
    <border>
      <left style="medium">
        <color theme="0" tint="-0.499984740745262"/>
      </left>
      <right/>
      <top/>
      <bottom/>
      <diagonal/>
    </border>
    <border>
      <left/>
      <right style="medium">
        <color theme="0" tint="-0.499984740745262"/>
      </right>
      <top style="thin">
        <color theme="0" tint="-0.34998626667073579"/>
      </top>
      <bottom style="thin">
        <color theme="0" tint="-0.34998626667073579"/>
      </bottom>
      <diagonal/>
    </border>
    <border>
      <left style="medium">
        <color theme="0" tint="-0.499984740745262"/>
      </left>
      <right/>
      <top style="thin">
        <color theme="0" tint="-0.34998626667073579"/>
      </top>
      <bottom style="thin">
        <color theme="0" tint="-0.34998626667073579"/>
      </bottom>
      <diagonal/>
    </border>
    <border>
      <left/>
      <right style="medium">
        <color theme="0" tint="-0.499984740745262"/>
      </right>
      <top style="thin">
        <color theme="0" tint="-0.34998626667073579"/>
      </top>
      <bottom/>
      <diagonal/>
    </border>
    <border>
      <left style="thin">
        <color auto="1"/>
      </left>
      <right/>
      <top/>
      <bottom/>
      <diagonal/>
    </border>
    <border>
      <left/>
      <right style="medium">
        <color theme="0" tint="-0.499984740745262"/>
      </right>
      <top/>
      <bottom/>
      <diagonal/>
    </border>
    <border>
      <left/>
      <right style="medium">
        <color theme="0" tint="-0.499984740745262"/>
      </right>
      <top/>
      <bottom style="thin">
        <color theme="0" tint="-0.34998626667073579"/>
      </bottom>
      <diagonal/>
    </border>
    <border>
      <left style="medium">
        <color theme="0" tint="-0.499984740745262"/>
      </left>
      <right/>
      <top/>
      <bottom style="thin">
        <color theme="0" tint="-0.34998626667073579"/>
      </bottom>
      <diagonal/>
    </border>
    <border>
      <left style="medium">
        <color theme="0" tint="-0.499984740745262"/>
      </left>
      <right/>
      <top style="thin">
        <color theme="0" tint="-0.34998626667073579"/>
      </top>
      <bottom/>
      <diagonal/>
    </border>
    <border>
      <left style="medium">
        <color theme="0" tint="-0.499984740745262"/>
      </left>
      <right/>
      <top style="thin">
        <color theme="0" tint="-0.499984740745262"/>
      </top>
      <bottom style="thin">
        <color theme="0" tint="-0.499984740745262"/>
      </bottom>
      <diagonal/>
    </border>
    <border>
      <left/>
      <right style="medium">
        <color theme="0" tint="-0.34998626667073579"/>
      </right>
      <top style="thin">
        <color theme="0" tint="-0.34998626667073579"/>
      </top>
      <bottom style="thin">
        <color theme="0" tint="-0.34998626667073579"/>
      </bottom>
      <diagonal/>
    </border>
    <border>
      <left style="medium">
        <color theme="0" tint="-0.499984740745262"/>
      </left>
      <right style="medium">
        <color theme="0" tint="-0.499984740745262"/>
      </right>
      <top style="thin">
        <color theme="0" tint="-0.34998626667073579"/>
      </top>
      <bottom style="thin">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thin">
        <color theme="0" tint="-0.34998626667073579"/>
      </top>
      <bottom style="medium">
        <color theme="0" tint="-0.499984740745262"/>
      </bottom>
      <diagonal/>
    </border>
    <border>
      <left/>
      <right/>
      <top/>
      <bottom style="medium">
        <color theme="0" tint="-0.499984740745262"/>
      </bottom>
      <diagonal/>
    </border>
    <border>
      <left/>
      <right style="thin">
        <color theme="0" tint="-0.34998626667073579"/>
      </right>
      <top/>
      <bottom/>
      <diagonal/>
    </border>
    <border>
      <left style="thin">
        <color theme="0" tint="-0.34998626667073579"/>
      </left>
      <right/>
      <top/>
      <bottom style="medium">
        <color theme="0" tint="-0.499984740745262"/>
      </bottom>
      <diagonal/>
    </border>
    <border>
      <left/>
      <right style="thin">
        <color theme="0" tint="-0.24994659260841701"/>
      </right>
      <top/>
      <bottom style="medium">
        <color theme="0" tint="-0.499984740745262"/>
      </bottom>
      <diagonal/>
    </border>
    <border>
      <left style="thin">
        <color rgb="FF4472C4"/>
      </left>
      <right/>
      <top/>
      <bottom/>
      <diagonal/>
    </border>
    <border>
      <left/>
      <right style="thin">
        <color rgb="FF4472C4"/>
      </right>
      <top/>
      <bottom/>
      <diagonal/>
    </border>
    <border>
      <left style="thin">
        <color rgb="FF4472C4"/>
      </left>
      <right/>
      <top/>
      <bottom style="thin">
        <color rgb="FF4472C4"/>
      </bottom>
      <diagonal/>
    </border>
    <border>
      <left/>
      <right style="thin">
        <color rgb="FF4472C4"/>
      </right>
      <top/>
      <bottom style="thin">
        <color rgb="FF4472C4"/>
      </bottom>
      <diagonal/>
    </border>
  </borders>
  <cellStyleXfs count="6">
    <xf numFmtId="0" fontId="0" fillId="0" borderId="0"/>
    <xf numFmtId="0" fontId="1" fillId="0" borderId="0"/>
    <xf numFmtId="0" fontId="2" fillId="0" borderId="0"/>
    <xf numFmtId="0" fontId="4" fillId="0" borderId="0" applyNumberFormat="0" applyFill="0" applyBorder="0" applyAlignment="0" applyProtection="0"/>
    <xf numFmtId="0" fontId="6" fillId="0" borderId="0"/>
    <xf numFmtId="0" fontId="7" fillId="0" borderId="0"/>
  </cellStyleXfs>
  <cellXfs count="230">
    <xf numFmtId="0" fontId="0" fillId="0" borderId="0" xfId="0"/>
    <xf numFmtId="0" fontId="3" fillId="0" borderId="0" xfId="0" applyFont="1" applyAlignment="1">
      <alignment vertical="center"/>
    </xf>
    <xf numFmtId="0" fontId="10" fillId="0" borderId="0" xfId="0" applyFont="1"/>
    <xf numFmtId="0" fontId="10" fillId="2" borderId="0" xfId="0" applyFont="1" applyFill="1" applyAlignment="1">
      <alignment horizontal="center"/>
    </xf>
    <xf numFmtId="0" fontId="10" fillId="0" borderId="0" xfId="0" applyFont="1" applyAlignment="1">
      <alignment horizontal="center"/>
    </xf>
    <xf numFmtId="0" fontId="10" fillId="2" borderId="0" xfId="0" applyFont="1" applyFill="1"/>
    <xf numFmtId="0" fontId="13" fillId="0" borderId="12" xfId="0" applyFont="1" applyBorder="1" applyAlignment="1">
      <alignment vertical="center" wrapText="1"/>
    </xf>
    <xf numFmtId="0" fontId="13" fillId="2" borderId="12" xfId="0" applyFont="1" applyFill="1" applyBorder="1" applyAlignment="1">
      <alignment vertical="center" wrapText="1"/>
    </xf>
    <xf numFmtId="0" fontId="13" fillId="0" borderId="12" xfId="3" applyFont="1" applyBorder="1" applyAlignment="1">
      <alignment vertical="center"/>
    </xf>
    <xf numFmtId="0" fontId="13" fillId="2" borderId="12" xfId="3" applyFont="1" applyFill="1" applyBorder="1" applyAlignment="1">
      <alignment vertical="center"/>
    </xf>
    <xf numFmtId="0" fontId="13" fillId="2" borderId="12" xfId="3" applyFont="1" applyFill="1" applyBorder="1" applyAlignment="1">
      <alignment vertical="center" wrapText="1"/>
    </xf>
    <xf numFmtId="0" fontId="13" fillId="0" borderId="12" xfId="3" applyFont="1" applyBorder="1" applyAlignment="1">
      <alignment vertical="center" wrapText="1"/>
    </xf>
    <xf numFmtId="0" fontId="13" fillId="0" borderId="37" xfId="0" applyFont="1" applyBorder="1" applyAlignment="1">
      <alignment vertical="center" wrapText="1"/>
    </xf>
    <xf numFmtId="0" fontId="13" fillId="2" borderId="37" xfId="0" applyFont="1" applyFill="1" applyBorder="1" applyAlignment="1">
      <alignment vertical="center" wrapText="1"/>
    </xf>
    <xf numFmtId="0" fontId="13" fillId="2" borderId="37" xfId="3" applyFont="1" applyFill="1" applyBorder="1" applyAlignment="1">
      <alignment vertical="center" wrapText="1"/>
    </xf>
    <xf numFmtId="0" fontId="9" fillId="2" borderId="0" xfId="0" applyFont="1" applyFill="1" applyAlignment="1">
      <alignment horizontal="center"/>
    </xf>
    <xf numFmtId="0" fontId="13" fillId="2" borderId="0" xfId="0" applyFont="1" applyFill="1"/>
    <xf numFmtId="0" fontId="9" fillId="0" borderId="0" xfId="0" applyFont="1" applyAlignment="1">
      <alignment horizontal="center"/>
    </xf>
    <xf numFmtId="0" fontId="13" fillId="0" borderId="0" xfId="0" applyFont="1"/>
    <xf numFmtId="0" fontId="10" fillId="2" borderId="0" xfId="0" applyFont="1" applyFill="1" applyAlignment="1">
      <alignment horizontal="center" vertical="center" wrapText="1"/>
    </xf>
    <xf numFmtId="0" fontId="9" fillId="2" borderId="33" xfId="0" applyFont="1" applyFill="1" applyBorder="1" applyAlignment="1">
      <alignment vertical="center" wrapText="1"/>
    </xf>
    <xf numFmtId="0" fontId="9" fillId="2" borderId="17" xfId="0" applyFont="1" applyFill="1" applyBorder="1" applyAlignment="1">
      <alignment vertical="center" wrapText="1"/>
    </xf>
    <xf numFmtId="0" fontId="19" fillId="0" borderId="17" xfId="0" applyFont="1" applyBorder="1" applyAlignment="1">
      <alignment horizontal="center" vertical="center" wrapText="1"/>
    </xf>
    <xf numFmtId="0" fontId="9" fillId="2" borderId="3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6" xfId="0" applyFont="1" applyFill="1" applyBorder="1" applyAlignment="1">
      <alignment vertical="center" wrapText="1"/>
    </xf>
    <xf numFmtId="0" fontId="10" fillId="2" borderId="17" xfId="0" applyFont="1" applyFill="1" applyBorder="1" applyAlignment="1">
      <alignment vertical="center" wrapText="1"/>
    </xf>
    <xf numFmtId="0" fontId="20" fillId="0" borderId="17" xfId="0" applyFont="1" applyBorder="1" applyAlignment="1">
      <alignment horizontal="center" vertical="center" wrapText="1"/>
    </xf>
    <xf numFmtId="0" fontId="10" fillId="2" borderId="5" xfId="0" applyFont="1" applyFill="1" applyBorder="1" applyAlignment="1">
      <alignment horizontal="center" vertical="center" wrapText="1"/>
    </xf>
    <xf numFmtId="0" fontId="21" fillId="0" borderId="34" xfId="0" applyFont="1" applyBorder="1" applyAlignment="1">
      <alignment horizontal="center" vertical="center" wrapText="1"/>
    </xf>
    <xf numFmtId="0" fontId="9" fillId="0" borderId="17" xfId="0" applyFont="1" applyBorder="1" applyAlignment="1">
      <alignment vertical="center" wrapText="1"/>
    </xf>
    <xf numFmtId="0" fontId="22" fillId="0" borderId="34" xfId="0" applyFont="1" applyBorder="1" applyAlignment="1">
      <alignment horizontal="center" vertical="center" wrapText="1"/>
    </xf>
    <xf numFmtId="0" fontId="9" fillId="0" borderId="14" xfId="0" applyFont="1" applyBorder="1" applyAlignment="1">
      <alignment vertical="center" wrapText="1"/>
    </xf>
    <xf numFmtId="0" fontId="10" fillId="0" borderId="33" xfId="0" applyFont="1" applyBorder="1" applyAlignment="1">
      <alignment vertical="center" wrapText="1"/>
    </xf>
    <xf numFmtId="0" fontId="10" fillId="0" borderId="5" xfId="0" applyFont="1" applyBorder="1" applyAlignment="1">
      <alignment horizontal="center" vertical="center" wrapText="1"/>
    </xf>
    <xf numFmtId="0" fontId="10" fillId="0" borderId="6" xfId="0" applyFont="1" applyBorder="1" applyAlignment="1">
      <alignment vertical="center" wrapText="1"/>
    </xf>
    <xf numFmtId="0" fontId="10" fillId="0" borderId="14" xfId="0" applyFont="1" applyBorder="1" applyAlignment="1">
      <alignmen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2" xfId="0" applyFont="1" applyBorder="1" applyAlignment="1">
      <alignment vertical="center" wrapText="1"/>
    </xf>
    <xf numFmtId="0" fontId="10" fillId="0" borderId="5" xfId="0" applyFont="1" applyBorder="1" applyAlignment="1">
      <alignment horizontal="left" vertical="center" wrapText="1"/>
    </xf>
    <xf numFmtId="0" fontId="10" fillId="0" borderId="17" xfId="0" applyFont="1" applyBorder="1" applyAlignment="1">
      <alignment vertical="center" wrapText="1"/>
    </xf>
    <xf numFmtId="0" fontId="9" fillId="0" borderId="33" xfId="0" applyFont="1" applyBorder="1" applyAlignment="1">
      <alignment vertical="center" wrapText="1"/>
    </xf>
    <xf numFmtId="0" fontId="14" fillId="2" borderId="14" xfId="0" applyFont="1" applyFill="1" applyBorder="1" applyAlignment="1">
      <alignment vertical="center" wrapText="1"/>
    </xf>
    <xf numFmtId="0" fontId="1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0" fillId="2" borderId="14" xfId="0" applyFont="1" applyFill="1" applyBorder="1" applyAlignment="1">
      <alignment vertical="center" wrapText="1"/>
    </xf>
    <xf numFmtId="0" fontId="10" fillId="2" borderId="1" xfId="0" applyFont="1" applyFill="1" applyBorder="1" applyAlignment="1">
      <alignment vertical="center" wrapText="1"/>
    </xf>
    <xf numFmtId="0" fontId="10" fillId="2" borderId="12" xfId="0" applyFont="1" applyFill="1" applyBorder="1" applyAlignment="1">
      <alignment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9" fillId="0" borderId="34" xfId="0" applyFont="1" applyBorder="1" applyAlignment="1">
      <alignment horizontal="center" vertical="center" wrapText="1"/>
    </xf>
    <xf numFmtId="0" fontId="20" fillId="0" borderId="34" xfId="0" applyFont="1" applyBorder="1" applyAlignment="1">
      <alignment horizontal="center" vertical="center" wrapText="1"/>
    </xf>
    <xf numFmtId="0" fontId="13" fillId="0" borderId="6" xfId="0" applyFont="1" applyBorder="1" applyAlignment="1">
      <alignment vertical="center" wrapText="1"/>
    </xf>
    <xf numFmtId="0" fontId="10" fillId="2" borderId="33" xfId="0" applyFont="1" applyFill="1" applyBorder="1" applyAlignment="1">
      <alignment vertical="center" wrapText="1"/>
    </xf>
    <xf numFmtId="0" fontId="14" fillId="0" borderId="14" xfId="0" applyFont="1" applyBorder="1" applyAlignment="1">
      <alignment vertical="center" wrapText="1"/>
    </xf>
    <xf numFmtId="0" fontId="9" fillId="2" borderId="14" xfId="0" applyFont="1" applyFill="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0" fillId="2" borderId="8"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7" xfId="0" applyFont="1" applyFill="1" applyBorder="1" applyAlignment="1">
      <alignment vertical="center" wrapText="1"/>
    </xf>
    <xf numFmtId="0" fontId="10" fillId="0" borderId="8" xfId="0" applyFont="1" applyBorder="1" applyAlignment="1">
      <alignment horizontal="center" vertical="center" wrapText="1"/>
    </xf>
    <xf numFmtId="0" fontId="13" fillId="0" borderId="14" xfId="0" applyFont="1" applyBorder="1" applyAlignment="1">
      <alignment vertical="center" wrapText="1"/>
    </xf>
    <xf numFmtId="0" fontId="13" fillId="2" borderId="14" xfId="0" applyFont="1" applyFill="1" applyBorder="1" applyAlignment="1">
      <alignment vertical="center" wrapText="1"/>
    </xf>
    <xf numFmtId="0" fontId="9" fillId="0" borderId="34" xfId="0" applyFont="1" applyBorder="1" applyAlignment="1">
      <alignment horizontal="center" vertical="center" wrapText="1"/>
    </xf>
    <xf numFmtId="0" fontId="11" fillId="0" borderId="14" xfId="0" applyFont="1" applyBorder="1" applyAlignment="1">
      <alignment vertical="center" wrapText="1"/>
    </xf>
    <xf numFmtId="3" fontId="10" fillId="0" borderId="5" xfId="0" applyNumberFormat="1" applyFont="1" applyBorder="1" applyAlignment="1">
      <alignment horizontal="left" vertical="center" wrapText="1"/>
    </xf>
    <xf numFmtId="49" fontId="13" fillId="2" borderId="1" xfId="0"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20" fillId="2" borderId="34" xfId="0" applyFont="1" applyFill="1" applyBorder="1" applyAlignment="1">
      <alignment horizontal="center" vertical="center" wrapText="1"/>
    </xf>
    <xf numFmtId="0" fontId="20" fillId="0" borderId="40" xfId="0" applyFont="1" applyBorder="1" applyAlignment="1">
      <alignment horizontal="center" vertical="center" wrapText="1"/>
    </xf>
    <xf numFmtId="0" fontId="10" fillId="0" borderId="26" xfId="0" applyFont="1" applyBorder="1" applyAlignment="1">
      <alignment vertical="center" wrapText="1"/>
    </xf>
    <xf numFmtId="0" fontId="10" fillId="0" borderId="7" xfId="0" applyFont="1" applyBorder="1" applyAlignment="1">
      <alignment horizontal="center" vertical="center" wrapText="1"/>
    </xf>
    <xf numFmtId="0" fontId="10" fillId="0" borderId="25" xfId="0" applyFont="1" applyBorder="1" applyAlignment="1">
      <alignment vertical="center" wrapText="1"/>
    </xf>
    <xf numFmtId="0" fontId="10" fillId="0" borderId="8" xfId="0" applyFont="1" applyBorder="1" applyAlignment="1">
      <alignment vertical="center" wrapText="1"/>
    </xf>
    <xf numFmtId="0" fontId="10" fillId="2" borderId="9" xfId="0" applyFont="1" applyFill="1" applyBorder="1" applyAlignment="1">
      <alignment vertical="center" wrapText="1"/>
    </xf>
    <xf numFmtId="0" fontId="10" fillId="2" borderId="14" xfId="0" applyFont="1" applyFill="1" applyBorder="1" applyAlignment="1">
      <alignment horizontal="left" vertical="center" wrapText="1"/>
    </xf>
    <xf numFmtId="0" fontId="10" fillId="0" borderId="14" xfId="0" applyFont="1" applyBorder="1" applyAlignment="1">
      <alignment horizontal="left" vertical="center" wrapText="1"/>
    </xf>
    <xf numFmtId="0" fontId="19" fillId="0" borderId="40" xfId="0" applyFont="1" applyBorder="1" applyAlignment="1">
      <alignment horizontal="center" vertical="center" wrapText="1"/>
    </xf>
    <xf numFmtId="0" fontId="13" fillId="0" borderId="12" xfId="0" applyFont="1" applyBorder="1" applyAlignment="1">
      <alignment vertical="center"/>
    </xf>
    <xf numFmtId="0" fontId="9" fillId="0" borderId="35" xfId="0" applyFont="1" applyBorder="1" applyAlignment="1">
      <alignment vertical="center" wrapText="1"/>
    </xf>
    <xf numFmtId="0" fontId="10" fillId="0" borderId="25" xfId="0" applyFont="1" applyBorder="1" applyAlignment="1">
      <alignment horizontal="left" vertical="center" wrapText="1"/>
    </xf>
    <xf numFmtId="0" fontId="10" fillId="0" borderId="35" xfId="0" applyFont="1" applyBorder="1" applyAlignment="1">
      <alignment vertical="center" wrapText="1"/>
    </xf>
    <xf numFmtId="0" fontId="9" fillId="0" borderId="45" xfId="0" applyFont="1" applyBorder="1" applyAlignment="1">
      <alignment vertical="center" wrapText="1"/>
    </xf>
    <xf numFmtId="0" fontId="9" fillId="0" borderId="46" xfId="0" applyFont="1" applyBorder="1" applyAlignment="1">
      <alignment vertical="center" wrapText="1"/>
    </xf>
    <xf numFmtId="0" fontId="9" fillId="0" borderId="46" xfId="0" applyFont="1" applyBorder="1" applyAlignment="1">
      <alignment horizontal="center" vertical="center" wrapText="1"/>
    </xf>
    <xf numFmtId="0" fontId="10" fillId="0" borderId="46" xfId="0" applyFont="1" applyBorder="1" applyAlignment="1">
      <alignment vertical="center" wrapText="1"/>
    </xf>
    <xf numFmtId="0" fontId="10" fillId="0" borderId="46" xfId="0" applyFont="1" applyBorder="1" applyAlignment="1">
      <alignment horizontal="center" vertical="center" wrapText="1"/>
    </xf>
    <xf numFmtId="0" fontId="13" fillId="0" borderId="46" xfId="0" applyFont="1" applyBorder="1" applyAlignment="1">
      <alignment vertical="center" wrapText="1"/>
    </xf>
    <xf numFmtId="0" fontId="10" fillId="0" borderId="46" xfId="0" applyFont="1" applyBorder="1" applyAlignment="1">
      <alignment horizontal="left" vertical="center" wrapText="1"/>
    </xf>
    <xf numFmtId="0" fontId="10" fillId="0" borderId="44" xfId="0" applyFont="1" applyBorder="1" applyAlignment="1">
      <alignment vertical="center" wrapText="1"/>
    </xf>
    <xf numFmtId="0" fontId="23" fillId="2" borderId="0" xfId="0" applyFont="1" applyFill="1" applyAlignment="1">
      <alignment horizontal="center"/>
    </xf>
    <xf numFmtId="0" fontId="23" fillId="0" borderId="0" xfId="0" applyFont="1" applyAlignment="1">
      <alignment horizontal="center"/>
    </xf>
    <xf numFmtId="0" fontId="13" fillId="0" borderId="37" xfId="3" applyFont="1" applyBorder="1" applyAlignment="1">
      <alignment vertical="center" wrapText="1"/>
    </xf>
    <xf numFmtId="0" fontId="9" fillId="4" borderId="14" xfId="0" applyFont="1" applyFill="1" applyBorder="1" applyAlignment="1">
      <alignment horizontal="left" vertical="center" wrapText="1"/>
    </xf>
    <xf numFmtId="0" fontId="10" fillId="4" borderId="12" xfId="0" applyFont="1" applyFill="1" applyBorder="1" applyAlignment="1">
      <alignment vertical="center" wrapText="1"/>
    </xf>
    <xf numFmtId="0" fontId="9" fillId="4" borderId="14" xfId="0" applyFont="1" applyFill="1" applyBorder="1" applyAlignment="1">
      <alignment horizontal="left" vertical="center"/>
    </xf>
    <xf numFmtId="0" fontId="10" fillId="4" borderId="12" xfId="0" applyFont="1" applyFill="1" applyBorder="1" applyAlignment="1">
      <alignment horizontal="left" vertical="center" wrapText="1"/>
    </xf>
    <xf numFmtId="0" fontId="10" fillId="4" borderId="14" xfId="0" applyFont="1" applyFill="1" applyBorder="1" applyAlignment="1">
      <alignment vertical="center" wrapText="1"/>
    </xf>
    <xf numFmtId="0" fontId="10" fillId="4" borderId="1" xfId="0" applyFont="1" applyFill="1" applyBorder="1" applyAlignment="1">
      <alignment vertical="center" wrapText="1"/>
    </xf>
    <xf numFmtId="0" fontId="10" fillId="4" borderId="1" xfId="0" applyFont="1" applyFill="1" applyBorder="1" applyAlignment="1">
      <alignment horizontal="center" vertical="center" wrapText="1"/>
    </xf>
    <xf numFmtId="0" fontId="13" fillId="4" borderId="12" xfId="0" applyFont="1" applyFill="1" applyBorder="1" applyAlignment="1">
      <alignment vertical="center" wrapText="1"/>
    </xf>
    <xf numFmtId="0" fontId="13" fillId="4" borderId="1"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2" xfId="3" applyFont="1" applyFill="1" applyBorder="1" applyAlignment="1">
      <alignment vertical="center" wrapText="1"/>
    </xf>
    <xf numFmtId="0" fontId="13" fillId="4" borderId="6" xfId="0" applyFont="1" applyFill="1" applyBorder="1" applyAlignment="1">
      <alignment vertical="center" wrapText="1"/>
    </xf>
    <xf numFmtId="0" fontId="10" fillId="4" borderId="6" xfId="0" applyFont="1" applyFill="1" applyBorder="1" applyAlignment="1">
      <alignment vertical="center" wrapText="1"/>
    </xf>
    <xf numFmtId="0" fontId="10" fillId="4" borderId="5" xfId="0" applyFont="1" applyFill="1" applyBorder="1" applyAlignment="1">
      <alignment horizontal="left" vertical="center" wrapText="1"/>
    </xf>
    <xf numFmtId="3" fontId="10" fillId="4" borderId="5" xfId="0" applyNumberFormat="1" applyFont="1" applyFill="1" applyBorder="1" applyAlignment="1">
      <alignment horizontal="left" vertical="center" wrapText="1"/>
    </xf>
    <xf numFmtId="0" fontId="25" fillId="0" borderId="33" xfId="0" applyFont="1" applyBorder="1" applyAlignment="1">
      <alignment horizontal="center" vertical="center" wrapText="1"/>
    </xf>
    <xf numFmtId="0" fontId="25" fillId="2" borderId="33" xfId="0" applyFont="1" applyFill="1" applyBorder="1" applyAlignment="1">
      <alignment horizontal="center" vertical="center" wrapText="1"/>
    </xf>
    <xf numFmtId="0" fontId="26" fillId="0" borderId="17" xfId="0" applyFont="1" applyBorder="1" applyAlignment="1">
      <alignment horizontal="center" vertical="center" wrapText="1"/>
    </xf>
    <xf numFmtId="0" fontId="26" fillId="2" borderId="17" xfId="0" applyFont="1" applyFill="1" applyBorder="1" applyAlignment="1">
      <alignment horizontal="center" vertical="center" wrapText="1"/>
    </xf>
    <xf numFmtId="0" fontId="27" fillId="0" borderId="17" xfId="0" applyFont="1" applyBorder="1" applyAlignment="1">
      <alignment horizontal="center" vertical="center" wrapText="1"/>
    </xf>
    <xf numFmtId="0" fontId="27" fillId="2" borderId="17" xfId="0" applyFont="1" applyFill="1" applyBorder="1" applyAlignment="1">
      <alignment horizontal="center" vertical="center" wrapText="1"/>
    </xf>
    <xf numFmtId="0" fontId="28" fillId="0" borderId="34" xfId="0" applyFont="1" applyBorder="1" applyAlignment="1">
      <alignment horizontal="center" vertical="center" wrapText="1"/>
    </xf>
    <xf numFmtId="0" fontId="28" fillId="2" borderId="34" xfId="0" applyFont="1" applyFill="1" applyBorder="1" applyAlignment="1">
      <alignment horizontal="center" vertical="center" wrapText="1"/>
    </xf>
    <xf numFmtId="0" fontId="28" fillId="0" borderId="40" xfId="0" applyFont="1" applyBorder="1" applyAlignment="1">
      <alignment horizontal="center" vertical="center" wrapText="1"/>
    </xf>
    <xf numFmtId="0" fontId="17" fillId="3" borderId="38"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23" fillId="5" borderId="2"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16" xfId="0" applyFont="1" applyFill="1" applyBorder="1" applyAlignment="1">
      <alignment horizontal="center" vertical="center" wrapText="1"/>
    </xf>
    <xf numFmtId="0" fontId="13" fillId="4" borderId="37" xfId="0" applyFont="1" applyFill="1" applyBorder="1" applyAlignment="1">
      <alignment vertical="center" wrapText="1"/>
    </xf>
    <xf numFmtId="0" fontId="10" fillId="4" borderId="14" xfId="0" applyFont="1" applyFill="1" applyBorder="1" applyAlignment="1">
      <alignment horizontal="left" vertical="center" wrapText="1"/>
    </xf>
    <xf numFmtId="3" fontId="10" fillId="4" borderId="14" xfId="0" applyNumberFormat="1" applyFont="1" applyFill="1" applyBorder="1" applyAlignment="1">
      <alignment horizontal="left" vertical="center" wrapText="1"/>
    </xf>
    <xf numFmtId="0" fontId="5" fillId="2" borderId="12" xfId="3" applyFont="1" applyFill="1" applyBorder="1" applyAlignment="1">
      <alignment vertical="center" wrapText="1"/>
    </xf>
    <xf numFmtId="0" fontId="5" fillId="4" borderId="12" xfId="3" applyFont="1" applyFill="1" applyBorder="1" applyAlignment="1">
      <alignment vertical="center" wrapText="1"/>
    </xf>
    <xf numFmtId="0" fontId="28" fillId="2" borderId="40" xfId="0" applyFont="1" applyFill="1" applyBorder="1" applyAlignment="1">
      <alignment horizontal="center" vertical="center" wrapText="1"/>
    </xf>
    <xf numFmtId="0" fontId="10" fillId="2" borderId="8" xfId="0" applyFont="1" applyFill="1" applyBorder="1" applyAlignment="1">
      <alignment vertical="center" wrapText="1"/>
    </xf>
    <xf numFmtId="0" fontId="11" fillId="4" borderId="14" xfId="0" applyFont="1" applyFill="1" applyBorder="1" applyAlignment="1">
      <alignment horizontal="left" vertical="center" wrapText="1"/>
    </xf>
    <xf numFmtId="0" fontId="5" fillId="0" borderId="12" xfId="3" applyFont="1" applyBorder="1" applyAlignment="1">
      <alignment vertical="center" wrapText="1"/>
    </xf>
    <xf numFmtId="0" fontId="22" fillId="0" borderId="33" xfId="0" applyFont="1" applyBorder="1" applyAlignment="1">
      <alignment horizontal="center" vertical="center" wrapText="1"/>
    </xf>
    <xf numFmtId="0" fontId="10" fillId="6" borderId="0" xfId="0" applyFont="1" applyFill="1"/>
    <xf numFmtId="0" fontId="10" fillId="2" borderId="25" xfId="0" applyFont="1" applyFill="1" applyBorder="1" applyAlignment="1">
      <alignment vertical="center" wrapText="1"/>
    </xf>
    <xf numFmtId="0" fontId="13" fillId="2" borderId="8" xfId="0" applyFont="1" applyFill="1" applyBorder="1" applyAlignment="1">
      <alignment vertical="center" wrapText="1"/>
    </xf>
    <xf numFmtId="3" fontId="10" fillId="2" borderId="1" xfId="0" applyNumberFormat="1" applyFont="1" applyFill="1" applyBorder="1" applyAlignment="1">
      <alignment horizontal="center" vertical="center" wrapText="1"/>
    </xf>
    <xf numFmtId="0" fontId="10" fillId="4" borderId="33" xfId="0" applyFont="1" applyFill="1" applyBorder="1" applyAlignment="1">
      <alignment vertical="center" wrapText="1"/>
    </xf>
    <xf numFmtId="0" fontId="9" fillId="2" borderId="35" xfId="0" applyFont="1" applyFill="1" applyBorder="1" applyAlignment="1">
      <alignment vertical="center" wrapText="1"/>
    </xf>
    <xf numFmtId="0" fontId="9" fillId="2" borderId="24" xfId="0" applyFont="1" applyFill="1" applyBorder="1" applyAlignment="1">
      <alignment vertical="center" wrapText="1"/>
    </xf>
    <xf numFmtId="0" fontId="10" fillId="2" borderId="47" xfId="0" applyFont="1" applyFill="1" applyBorder="1" applyAlignment="1">
      <alignment vertical="center" wrapText="1"/>
    </xf>
    <xf numFmtId="0" fontId="13" fillId="2" borderId="26" xfId="0" applyFont="1" applyFill="1" applyBorder="1" applyAlignment="1">
      <alignment vertical="center" wrapText="1"/>
    </xf>
    <xf numFmtId="0" fontId="14" fillId="4" borderId="14" xfId="0" applyFont="1" applyFill="1" applyBorder="1" applyAlignment="1">
      <alignment horizontal="left" vertical="center" wrapText="1"/>
    </xf>
    <xf numFmtId="0" fontId="14" fillId="4" borderId="14" xfId="0" applyFont="1" applyFill="1" applyBorder="1" applyAlignment="1">
      <alignment horizontal="left" vertical="center"/>
    </xf>
    <xf numFmtId="0" fontId="10" fillId="2" borderId="7" xfId="0" applyFont="1" applyFill="1" applyBorder="1" applyAlignment="1">
      <alignment horizontal="center" vertical="center" wrapText="1"/>
    </xf>
    <xf numFmtId="0" fontId="10" fillId="0" borderId="18" xfId="0" applyFont="1" applyBorder="1" applyAlignment="1">
      <alignment vertical="center" wrapText="1"/>
    </xf>
    <xf numFmtId="0" fontId="9" fillId="2" borderId="40" xfId="0" applyFont="1" applyFill="1" applyBorder="1" applyAlignment="1">
      <alignment horizontal="center" vertical="center" wrapText="1"/>
    </xf>
    <xf numFmtId="0" fontId="10" fillId="0" borderId="9" xfId="0" applyFont="1" applyBorder="1" applyAlignment="1">
      <alignment vertical="center" wrapText="1"/>
    </xf>
    <xf numFmtId="0" fontId="9" fillId="0" borderId="32" xfId="0" applyFont="1" applyBorder="1" applyAlignment="1">
      <alignment vertical="center" wrapText="1"/>
    </xf>
    <xf numFmtId="0" fontId="10" fillId="0" borderId="7" xfId="0" applyFont="1" applyBorder="1" applyAlignment="1">
      <alignment horizontal="left" vertical="center" wrapText="1"/>
    </xf>
    <xf numFmtId="0" fontId="32" fillId="0" borderId="52" xfId="0" applyFont="1" applyBorder="1" applyAlignment="1">
      <alignment vertical="center"/>
    </xf>
    <xf numFmtId="0" fontId="32" fillId="0" borderId="53" xfId="0" applyFont="1" applyBorder="1" applyAlignment="1">
      <alignment vertical="center"/>
    </xf>
    <xf numFmtId="0" fontId="32" fillId="0" borderId="53" xfId="0" applyFont="1" applyBorder="1" applyAlignment="1">
      <alignment vertical="center" wrapText="1"/>
    </xf>
    <xf numFmtId="0" fontId="32" fillId="0" borderId="54" xfId="0" applyFont="1" applyBorder="1" applyAlignment="1">
      <alignment vertical="center"/>
    </xf>
    <xf numFmtId="0" fontId="32" fillId="0" borderId="55" xfId="0" applyFont="1" applyBorder="1" applyAlignment="1">
      <alignment vertical="center"/>
    </xf>
    <xf numFmtId="0" fontId="31" fillId="7" borderId="0" xfId="0" applyFont="1" applyFill="1" applyAlignment="1">
      <alignment horizontal="center" vertical="center" wrapText="1"/>
    </xf>
    <xf numFmtId="0" fontId="31" fillId="7" borderId="0" xfId="0" applyFont="1" applyFill="1" applyAlignment="1">
      <alignment horizontal="center" vertical="center"/>
    </xf>
    <xf numFmtId="0" fontId="10" fillId="0" borderId="3" xfId="0" applyFont="1" applyBorder="1" applyAlignment="1">
      <alignment horizontal="center" vertical="center" wrapText="1"/>
    </xf>
    <xf numFmtId="0" fontId="10" fillId="0" borderId="19" xfId="0" applyFont="1" applyBorder="1" applyAlignment="1">
      <alignment vertical="center" wrapText="1"/>
    </xf>
    <xf numFmtId="0" fontId="10" fillId="0" borderId="2" xfId="0" applyFont="1" applyBorder="1" applyAlignment="1">
      <alignment horizontal="center" vertical="center" wrapText="1"/>
    </xf>
    <xf numFmtId="0" fontId="10" fillId="0" borderId="3" xfId="0" applyFont="1" applyBorder="1" applyAlignment="1">
      <alignment vertical="center" wrapText="1"/>
    </xf>
    <xf numFmtId="0" fontId="10" fillId="0" borderId="2" xfId="0" applyFont="1" applyBorder="1" applyAlignment="1">
      <alignment horizontal="left" vertical="center" wrapText="1"/>
    </xf>
    <xf numFmtId="0" fontId="13" fillId="2" borderId="5" xfId="0" applyFont="1" applyFill="1" applyBorder="1" applyAlignment="1">
      <alignment horizontal="left" vertical="center" wrapText="1"/>
    </xf>
    <xf numFmtId="0" fontId="10" fillId="0" borderId="4" xfId="0" applyFont="1" applyBorder="1" applyAlignment="1">
      <alignment vertical="center" wrapText="1"/>
    </xf>
    <xf numFmtId="0" fontId="10" fillId="2" borderId="43" xfId="0" applyFont="1" applyFill="1" applyBorder="1" applyAlignment="1">
      <alignment vertical="center" wrapText="1"/>
    </xf>
    <xf numFmtId="0" fontId="9" fillId="0" borderId="24" xfId="0" applyFont="1" applyBorder="1" applyAlignment="1">
      <alignment vertical="center" wrapText="1"/>
    </xf>
    <xf numFmtId="0" fontId="27" fillId="2" borderId="24" xfId="0" applyFont="1" applyFill="1" applyBorder="1" applyAlignment="1">
      <alignment horizontal="center" vertical="center" wrapText="1"/>
    </xf>
    <xf numFmtId="0" fontId="9" fillId="0" borderId="18" xfId="0" applyFont="1" applyBorder="1" applyAlignment="1">
      <alignment vertical="center" wrapText="1"/>
    </xf>
    <xf numFmtId="0" fontId="14" fillId="0" borderId="25" xfId="0" applyFont="1" applyBorder="1" applyAlignment="1">
      <alignment vertical="center" wrapText="1"/>
    </xf>
    <xf numFmtId="0" fontId="13" fillId="2" borderId="25" xfId="0" applyFont="1" applyFill="1" applyBorder="1" applyAlignment="1">
      <alignment vertical="center" wrapText="1"/>
    </xf>
    <xf numFmtId="0" fontId="13" fillId="2" borderId="8" xfId="0" applyFont="1" applyFill="1" applyBorder="1" applyAlignment="1">
      <alignment horizontal="center" vertical="center" wrapText="1"/>
    </xf>
    <xf numFmtId="0" fontId="13" fillId="2" borderId="26" xfId="3" applyFont="1" applyFill="1" applyBorder="1" applyAlignment="1">
      <alignment vertical="center" wrapText="1"/>
    </xf>
    <xf numFmtId="0" fontId="13" fillId="4" borderId="37" xfId="3" applyFont="1" applyFill="1" applyBorder="1" applyAlignment="1">
      <alignment vertical="center" wrapText="1"/>
    </xf>
    <xf numFmtId="0" fontId="10" fillId="2" borderId="5" xfId="0" applyFont="1" applyFill="1" applyBorder="1" applyAlignment="1">
      <alignment vertical="center" wrapText="1"/>
    </xf>
    <xf numFmtId="0" fontId="13" fillId="2" borderId="14" xfId="0" applyFont="1" applyFill="1" applyBorder="1" applyAlignment="1">
      <alignment horizontal="left" vertical="center" wrapText="1"/>
    </xf>
    <xf numFmtId="0" fontId="10" fillId="0" borderId="42" xfId="0" applyFont="1" applyBorder="1" applyAlignment="1">
      <alignment horizontal="left" vertical="center" wrapText="1"/>
    </xf>
    <xf numFmtId="0" fontId="16" fillId="2" borderId="12" xfId="0" applyFont="1" applyFill="1" applyBorder="1" applyAlignment="1">
      <alignment vertical="center" wrapText="1"/>
    </xf>
    <xf numFmtId="0" fontId="10" fillId="0" borderId="23" xfId="0" applyFont="1" applyBorder="1" applyAlignment="1">
      <alignment vertical="center" wrapText="1"/>
    </xf>
    <xf numFmtId="0" fontId="18" fillId="0" borderId="14" xfId="0" applyFont="1" applyBorder="1" applyAlignment="1">
      <alignment vertical="center" wrapText="1"/>
    </xf>
    <xf numFmtId="0" fontId="13" fillId="2" borderId="19" xfId="0" applyFont="1" applyFill="1" applyBorder="1" applyAlignment="1">
      <alignment vertical="center" wrapText="1"/>
    </xf>
    <xf numFmtId="0" fontId="14" fillId="2" borderId="25" xfId="0" applyFont="1" applyFill="1" applyBorder="1" applyAlignment="1">
      <alignment vertical="center" wrapText="1"/>
    </xf>
    <xf numFmtId="0" fontId="10" fillId="2" borderId="26" xfId="0" applyFont="1" applyFill="1" applyBorder="1" applyAlignment="1">
      <alignment vertical="center" wrapText="1"/>
    </xf>
    <xf numFmtId="0" fontId="10" fillId="2" borderId="7" xfId="0" applyFont="1" applyFill="1" applyBorder="1" applyAlignment="1">
      <alignment horizontal="left" vertical="center" wrapText="1"/>
    </xf>
    <xf numFmtId="0" fontId="28" fillId="2" borderId="41" xfId="0" applyFont="1" applyFill="1" applyBorder="1" applyAlignment="1">
      <alignment horizontal="center" vertical="center" wrapText="1"/>
    </xf>
    <xf numFmtId="0" fontId="10" fillId="2" borderId="31" xfId="0" applyFont="1" applyFill="1" applyBorder="1" applyAlignment="1">
      <alignment vertical="center" wrapText="1"/>
    </xf>
    <xf numFmtId="0" fontId="10" fillId="2" borderId="27"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8" xfId="0" applyFont="1" applyFill="1" applyBorder="1" applyAlignment="1">
      <alignment vertical="center" wrapText="1"/>
    </xf>
    <xf numFmtId="0" fontId="10" fillId="2" borderId="30" xfId="0" applyFont="1" applyFill="1" applyBorder="1" applyAlignment="1">
      <alignment vertical="center" wrapText="1"/>
    </xf>
    <xf numFmtId="0" fontId="10" fillId="2" borderId="27" xfId="0" applyFont="1" applyFill="1" applyBorder="1" applyAlignment="1">
      <alignment horizontal="left" vertical="center" wrapText="1"/>
    </xf>
    <xf numFmtId="0" fontId="20" fillId="0" borderId="39" xfId="0" applyFont="1" applyBorder="1" applyAlignment="1">
      <alignment horizontal="center" vertical="center" wrapText="1"/>
    </xf>
    <xf numFmtId="0" fontId="9" fillId="2" borderId="29" xfId="0" applyFont="1" applyFill="1" applyBorder="1" applyAlignment="1">
      <alignment vertical="center" wrapText="1"/>
    </xf>
    <xf numFmtId="0" fontId="13" fillId="2" borderId="3" xfId="0" applyFont="1" applyFill="1" applyBorder="1" applyAlignment="1">
      <alignment vertical="center" wrapText="1"/>
    </xf>
    <xf numFmtId="0" fontId="13" fillId="2" borderId="3" xfId="0" applyFont="1" applyFill="1" applyBorder="1" applyAlignment="1">
      <alignment horizontal="center" vertical="center" wrapText="1"/>
    </xf>
    <xf numFmtId="0" fontId="10" fillId="2" borderId="29" xfId="0" applyFont="1" applyFill="1" applyBorder="1" applyAlignment="1">
      <alignment vertical="center" wrapText="1"/>
    </xf>
    <xf numFmtId="0" fontId="19" fillId="0" borderId="39" xfId="0" applyFont="1" applyBorder="1" applyAlignment="1">
      <alignment horizontal="center" vertical="center" wrapText="1"/>
    </xf>
    <xf numFmtId="0" fontId="10" fillId="2" borderId="3" xfId="0" applyFont="1" applyFill="1" applyBorder="1" applyAlignment="1">
      <alignment horizontal="center" vertical="center" wrapText="1"/>
    </xf>
    <xf numFmtId="0" fontId="10" fillId="0" borderId="0" xfId="0" applyFont="1" applyAlignment="1">
      <alignment horizontal="center" vertical="center" wrapText="1"/>
    </xf>
    <xf numFmtId="0" fontId="5" fillId="2" borderId="37" xfId="3" applyFont="1" applyFill="1" applyBorder="1" applyAlignment="1">
      <alignment vertical="center" wrapText="1"/>
    </xf>
    <xf numFmtId="0" fontId="11" fillId="2" borderId="14" xfId="0" applyFont="1" applyFill="1" applyBorder="1" applyAlignment="1">
      <alignment vertical="center" wrapText="1"/>
    </xf>
    <xf numFmtId="0" fontId="10" fillId="4" borderId="0" xfId="0" applyFont="1" applyFill="1" applyAlignment="1">
      <alignment horizontal="center" vertical="center" wrapText="1"/>
    </xf>
    <xf numFmtId="0" fontId="13" fillId="2" borderId="0" xfId="0" applyFont="1" applyFill="1" applyAlignment="1">
      <alignment horizontal="center" vertical="center" wrapText="1"/>
    </xf>
    <xf numFmtId="0" fontId="13" fillId="0" borderId="0" xfId="0" applyFont="1" applyAlignment="1">
      <alignment horizontal="center" vertical="center" wrapText="1"/>
    </xf>
    <xf numFmtId="0" fontId="13" fillId="4" borderId="0" xfId="0" applyFont="1" applyFill="1" applyAlignment="1">
      <alignment horizontal="center" vertical="center" wrapText="1"/>
    </xf>
    <xf numFmtId="0" fontId="9" fillId="4" borderId="20" xfId="0" applyFont="1" applyFill="1" applyBorder="1" applyAlignment="1">
      <alignment horizontal="center" vertical="center"/>
    </xf>
    <xf numFmtId="0" fontId="9" fillId="2" borderId="20"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24" fillId="0" borderId="6" xfId="0" applyFont="1" applyBorder="1" applyAlignment="1">
      <alignment horizontal="center" vertical="center"/>
    </xf>
    <xf numFmtId="0" fontId="24" fillId="0" borderId="15" xfId="0" applyFont="1" applyBorder="1" applyAlignment="1">
      <alignment horizontal="center" vertical="center"/>
    </xf>
    <xf numFmtId="0" fontId="10" fillId="0" borderId="50" xfId="0" applyFont="1" applyBorder="1" applyAlignment="1">
      <alignment horizontal="center"/>
    </xf>
    <xf numFmtId="0" fontId="10" fillId="0" borderId="48" xfId="0" applyFont="1" applyBorder="1" applyAlignment="1">
      <alignment horizontal="center"/>
    </xf>
    <xf numFmtId="0" fontId="10" fillId="0" borderId="51" xfId="0" applyFont="1" applyBorder="1" applyAlignment="1">
      <alignment horizontal="center"/>
    </xf>
    <xf numFmtId="0" fontId="10" fillId="0" borderId="0" xfId="0" applyFont="1" applyAlignment="1">
      <alignment horizontal="center" vertical="center"/>
    </xf>
    <xf numFmtId="0" fontId="30" fillId="2" borderId="0" xfId="0" applyFont="1" applyFill="1" applyAlignment="1">
      <alignment horizontal="center" vertical="center" wrapText="1"/>
    </xf>
    <xf numFmtId="0" fontId="29" fillId="0" borderId="36" xfId="0" applyFont="1" applyBorder="1" applyAlignment="1">
      <alignment horizontal="center" vertical="center"/>
    </xf>
    <xf numFmtId="0" fontId="29" fillId="0" borderId="0" xfId="0" applyFont="1" applyAlignment="1">
      <alignment horizontal="center" vertical="center"/>
    </xf>
    <xf numFmtId="0" fontId="29" fillId="0" borderId="49" xfId="0" applyFont="1" applyBorder="1" applyAlignment="1">
      <alignment horizontal="center" vertical="center"/>
    </xf>
    <xf numFmtId="0" fontId="33" fillId="0" borderId="0" xfId="0" applyFont="1" applyAlignment="1">
      <alignment horizontal="center" vertical="center" wrapText="1"/>
    </xf>
    <xf numFmtId="0" fontId="34" fillId="0" borderId="0" xfId="0" applyFont="1" applyAlignment="1">
      <alignment horizontal="center" vertical="center"/>
    </xf>
    <xf numFmtId="0" fontId="32" fillId="0" borderId="52" xfId="0" applyFont="1" applyBorder="1" applyAlignment="1">
      <alignment vertical="center"/>
    </xf>
  </cellXfs>
  <cellStyles count="6">
    <cellStyle name="Excel Built-in Normal" xfId="2" xr:uid="{1EC7D263-1A8B-499B-8FE2-C6EB9750284E}"/>
    <cellStyle name="Lien hypertexte" xfId="3" builtinId="8"/>
    <cellStyle name="Normal" xfId="0" builtinId="0"/>
    <cellStyle name="Normal 2" xfId="4" xr:uid="{AAD691F4-BF94-4A55-873D-3469E9356D78}"/>
    <cellStyle name="Normal 3" xfId="1" xr:uid="{BEFCBC07-9A12-4779-911E-2D9868C32025}"/>
    <cellStyle name="Normal 4" xfId="5" xr:uid="{E0F13DFC-0F76-4C30-830A-758D86AB1692}"/>
  </cellStyles>
  <dxfs count="61">
    <dxf>
      <font>
        <color rgb="FF9C0006"/>
      </font>
      <fill>
        <patternFill>
          <bgColor rgb="FFFFC7CE"/>
        </patternFill>
      </fill>
    </dxf>
    <dxf>
      <font>
        <color rgb="FF9C0006"/>
      </font>
      <fill>
        <patternFill>
          <bgColor rgb="FFFFC7CE"/>
        </patternFill>
      </fill>
    </dxf>
    <dxf>
      <font>
        <b/>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b/>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b/>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b/>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b/>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theme="0" tint="-0.499984740745262"/>
        </left>
        <right/>
        <top style="medium">
          <color theme="0" tint="-0.499984740745262"/>
        </top>
        <bottom style="medium">
          <color theme="0" tint="-0.499984740745262"/>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style="medium">
          <color theme="0" tint="-0.499984740745262"/>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theme="0" tint="-0.499984740745262"/>
        </left>
        <right style="medium">
          <color theme="0" tint="-0.499984740745262"/>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left"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theme="0" tint="-0.499984740745262"/>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auto="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auto="1"/>
        <name val="Aptos"/>
        <family val="2"/>
        <scheme val="none"/>
      </font>
      <alignment horizontal="general" vertical="center"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0" tint="-0.499984740745262"/>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strike val="0"/>
        <outline val="0"/>
        <shadow val="0"/>
        <vertAlign val="baseline"/>
        <sz val="11"/>
        <name val="Aptos"/>
        <family val="2"/>
        <scheme val="none"/>
      </font>
    </dxf>
    <dxf>
      <font>
        <b/>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0" tint="-0.499984740745262"/>
        </left>
        <right/>
        <top style="thin">
          <color theme="0" tint="-0.34998626667073579"/>
        </top>
        <bottom style="thin">
          <color theme="0" tint="-0.34998626667073579"/>
        </bottom>
      </border>
    </dxf>
    <dxf>
      <font>
        <b/>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theme="0" tint="-0.499984740745262"/>
        </left>
        <right style="medium">
          <color theme="0" tint="-0.499984740745262"/>
        </right>
        <top style="thin">
          <color theme="0" tint="-0.34998626667073579"/>
        </top>
        <bottom style="thin">
          <color theme="0" tint="-0.34998626667073579"/>
        </bottom>
      </border>
    </dxf>
    <dxf>
      <font>
        <b/>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style="medium">
          <color theme="0" tint="-0.499984740745262"/>
        </left>
        <right style="medium">
          <color theme="0" tint="-0.499984740745262"/>
        </right>
        <top style="thin">
          <color theme="0" tint="-0.34998626667073579"/>
        </top>
        <bottom style="thin">
          <color theme="0" tint="-0.34998626667073579"/>
        </bottom>
      </border>
    </dxf>
    <dxf>
      <font>
        <b/>
        <strike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outline="0">
        <left/>
        <right style="medium">
          <color theme="0" tint="-0.499984740745262"/>
        </right>
        <top style="thin">
          <color theme="0" tint="-0.34998626667073579"/>
        </top>
        <bottom style="thin">
          <color theme="0" tint="-0.34998626667073579"/>
        </bottom>
      </border>
    </dxf>
    <dxf>
      <font>
        <color rgb="FF990033"/>
      </font>
    </dxf>
    <dxf>
      <border>
        <top style="medium">
          <color theme="0" tint="-0.499984740745262"/>
        </top>
      </border>
    </dxf>
    <dxf>
      <font>
        <strike val="0"/>
        <outline val="0"/>
        <shadow val="0"/>
        <vertAlign val="baseline"/>
        <sz val="11"/>
        <name val="Aptos"/>
        <family val="2"/>
        <scheme val="none"/>
      </font>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1"/>
        <color theme="1"/>
        <name val="Aptos"/>
        <family val="2"/>
        <scheme val="none"/>
      </font>
      <alignment horizontal="general" vertical="center" textRotation="0" wrapText="1" indent="0" justifyLastLine="0" shrinkToFit="0" readingOrder="0"/>
    </dxf>
    <dxf>
      <border>
        <bottom style="thin">
          <color theme="0" tint="-0.34998626667073579"/>
        </bottom>
      </border>
    </dxf>
    <dxf>
      <font>
        <strike val="0"/>
        <outline val="0"/>
        <shadow val="0"/>
        <u val="none"/>
        <vertAlign val="baseline"/>
        <sz val="12"/>
        <color theme="1"/>
        <name val="Aptos"/>
        <family val="2"/>
        <scheme val="none"/>
      </font>
      <fill>
        <patternFill patternType="solid">
          <fgColor indexed="64"/>
          <bgColor theme="3" tint="0.59999389629810485"/>
        </patternFill>
      </fill>
      <alignment horizontal="center" vertical="center" textRotation="0" wrapText="1" indent="0" justifyLastLine="0" shrinkToFit="0" readingOrder="0"/>
      <border diagonalUp="0" diagonalDown="0" outline="0">
        <left style="thin">
          <color theme="0" tint="-0.34998626667073579"/>
        </left>
        <right style="thin">
          <color theme="0" tint="-0.34998626667073579"/>
        </right>
        <top/>
        <bottom/>
      </border>
    </dxf>
  </dxfs>
  <tableStyles count="0" defaultTableStyle="TableStyleMedium2" defaultPivotStyle="PivotStyleLight16"/>
  <colors>
    <mruColors>
      <color rgb="FF990033"/>
      <color rgb="FF23545B"/>
      <color rgb="FF205E4C"/>
      <color rgb="FF1264AE"/>
      <color rgb="FF660066"/>
      <color rgb="FFFDDDCF"/>
      <color rgb="FF2B7D66"/>
      <color rgb="FF96086A"/>
      <color rgb="FF04748E"/>
      <color rgb="FFD663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746F4C2-0CE3-4778-A91B-B40CF1B1A4D9}" name="Tableau2" displayName="Tableau2" ref="A4:Z380" totalsRowCount="1" headerRowDxfId="60" dataDxfId="58" totalsRowDxfId="56" headerRowBorderDxfId="59" tableBorderDxfId="57" totalsRowBorderDxfId="55">
  <autoFilter ref="A4:Z379" xr:uid="{0746F4C2-0CE3-4778-A91B-B40CF1B1A4D9}"/>
  <sortState xmlns:xlrd2="http://schemas.microsoft.com/office/spreadsheetml/2017/richdata2" ref="A5:Z379">
    <sortCondition sortBy="fontColor" ref="E4:E379" dxfId="54"/>
  </sortState>
  <tableColumns count="26">
    <tableColumn id="30" xr3:uid="{064B35F2-5D1C-4453-B69D-655320F08F5E}" name="Maternelle au cinéma" totalsRowFunction="count" dataDxfId="53" totalsRowDxfId="6"/>
    <tableColumn id="29" xr3:uid="{4E6D8E3C-8728-4DD1-A423-464C9B5B7207}" name="Ecole et cinéma" totalsRowFunction="count" dataDxfId="52" totalsRowDxfId="5"/>
    <tableColumn id="28" xr3:uid="{EFEA97DA-25C8-4153-A4FE-C0988E52C7C9}" name="Collège au cinéma" totalsRowFunction="count" dataDxfId="51" totalsRowDxfId="4"/>
    <tableColumn id="1" xr3:uid="{B200B536-349A-4A5B-9FDE-E8491808220F}" name="Lycéens et apprentis au cinéma" totalsRowFunction="count" dataDxfId="50" totalsRowDxfId="3"/>
    <tableColumn id="2" xr3:uid="{961B2E9A-3332-43AB-AECE-DF47DF238F2F}" name="Titre du film" totalsRowFunction="count" dataDxfId="49" totalsRowDxfId="2"/>
    <tableColumn id="3" xr3:uid="{FE6CD4C3-4B7D-4236-BFF7-3B99BD0D355B}" name="Réalisation" dataDxfId="48" totalsRowDxfId="47"/>
    <tableColumn id="4" xr3:uid="{E57FD8B4-A893-4179-9106-4F7B388F0514}" name="DCP" dataDxfId="46" totalsRowDxfId="45"/>
    <tableColumn id="5" xr3:uid="{18A45759-17BE-4092-9FC5-23B7E15FF54D}" name="STREAMING" dataDxfId="44" totalsRowDxfId="43"/>
    <tableColumn id="7" xr3:uid="{1AED6C1E-047F-45EF-AA5B-B1D9840F04A9}" name="Distributeur" dataDxfId="42" totalsRowDxfId="41"/>
    <tableColumn id="8" xr3:uid="{7CF62FE1-0051-4352-85A5-201042A322C5}" name="Contact distributeur" dataDxfId="40" totalsRowDxfId="39"/>
    <tableColumn id="9" xr3:uid="{2E36BC15-45F3-4DE2-BF53-7E1254F1B374}" name="Adresse du distributeur" dataDxfId="38" totalsRowDxfId="37"/>
    <tableColumn id="10" xr3:uid="{FE52F355-1A90-4AE4-ABEA-74620E8A114F}" name="Tél." dataDxfId="36" totalsRowDxfId="35"/>
    <tableColumn id="11" xr3:uid="{5DD1F7E8-72DE-4102-9D56-1D5E043D32C9}" name="E-mail" dataDxfId="34" totalsRowDxfId="33"/>
    <tableColumn id="15" xr3:uid="{BAA65C94-F7A4-4A87-89DD-091AA873401F}" name="Versions" dataDxfId="32" totalsRowDxfId="31"/>
    <tableColumn id="16" xr3:uid="{4F34FFDC-32CB-4071-ACA8-0B08A130AA87}" name="AD " totalsRowFunction="count" dataDxfId="30" totalsRowDxfId="29"/>
    <tableColumn id="17" xr3:uid="{3AEA1AD8-44E1-4067-B07A-A10D9D6C98CB}" name="SME" totalsRowFunction="count" dataDxfId="28" totalsRowDxfId="27"/>
    <tableColumn id="18" xr3:uid="{9D2186FD-25FC-4D11-B4C8-FF5B4A0B47E6}" name="N° Visa" dataDxfId="26" totalsRowDxfId="25"/>
    <tableColumn id="19" xr3:uid="{7F34171D-2CEB-468B-B14A-F7341AE278BA}" name="Visa" dataDxfId="24" totalsRowDxfId="23"/>
    <tableColumn id="20" xr3:uid="{02A950D6-1C3B-4DDD-BBA5-315A6589CD45}" name="Genre" dataDxfId="22" totalsRowDxfId="21"/>
    <tableColumn id="21" xr3:uid="{45F56E52-E388-4E0D-BA01-75B5FE198366}" name="Pays de production" dataDxfId="20" totalsRowDxfId="19"/>
    <tableColumn id="22" xr3:uid="{B28F8423-A6CC-46B0-B0A2-9EF1C69729AC}" name="Année de sortie" dataDxfId="18" totalsRowDxfId="17"/>
    <tableColumn id="23" xr3:uid="{6705D4A1-7821-474B-A5B4-2F68B6935073}" name="Durée" dataDxfId="16" totalsRowDxfId="15"/>
    <tableColumn id="24" xr3:uid="{8616E681-D882-45E1-A111-A710E8615967}" name="NB / Coul." dataDxfId="14" totalsRowDxfId="13"/>
    <tableColumn id="25" xr3:uid="{EE20737F-4C60-4A09-96EC-F35C8A382495}" name="Entrée " dataDxfId="12" totalsRowDxfId="11"/>
    <tableColumn id="26" xr3:uid="{F96366CE-76EC-4D39-B2F3-CA3F62649898}" name="Classification " dataDxfId="10" totalsRowDxfId="9"/>
    <tableColumn id="27" xr3:uid="{4544F64D-B90F-4C9D-8370-FA71B384E8F9}" name="Remarque" dataDxfId="8" totalsRowDxfId="7"/>
  </tableColumns>
  <tableStyleInfo name="TableStyleLight1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mailto:programmation@hautetcourt.com" TargetMode="External"/><Relationship Id="rId21" Type="http://schemas.openxmlformats.org/officeDocument/2006/relationships/hyperlink" Target="mailto:films@jmjinternationalpictures.net" TargetMode="External"/><Relationship Id="rId42" Type="http://schemas.openxmlformats.org/officeDocument/2006/relationships/hyperlink" Target="mailto:deborah@tamasadistribution.com" TargetMode="External"/><Relationship Id="rId47" Type="http://schemas.openxmlformats.org/officeDocument/2006/relationships/hyperlink" Target="mailto:deborah@tamasadistribution.com" TargetMode="External"/><Relationship Id="rId63" Type="http://schemas.openxmlformats.org/officeDocument/2006/relationships/hyperlink" Target="mailto:melody.remay@cinemapublicfilms.fr;jeremy.bois@cinemapublicfilms.fr" TargetMode="External"/><Relationship Id="rId68" Type="http://schemas.openxmlformats.org/officeDocument/2006/relationships/hyperlink" Target="mailto:Scolaire@snd-films.fr" TargetMode="External"/><Relationship Id="rId84" Type="http://schemas.openxmlformats.org/officeDocument/2006/relationships/hyperlink" Target="mailto:chloe-melody.desrues@mk2.com" TargetMode="External"/><Relationship Id="rId89" Type="http://schemas.openxmlformats.org/officeDocument/2006/relationships/hyperlink" Target="mailto:chloe-melody.desrues@mk2.com" TargetMode="External"/><Relationship Id="rId16" Type="http://schemas.openxmlformats.org/officeDocument/2006/relationships/hyperlink" Target="mailto:Herve.heumann@solaris-distribution.com" TargetMode="External"/><Relationship Id="rId11" Type="http://schemas.openxmlformats.org/officeDocument/2006/relationships/hyperlink" Target="mailto:tr@arpselection.film" TargetMode="External"/><Relationship Id="rId32" Type="http://schemas.openxmlformats.org/officeDocument/2006/relationships/hyperlink" Target="mailto:nathan@advitamdistribution.com" TargetMode="External"/><Relationship Id="rId37" Type="http://schemas.openxmlformats.org/officeDocument/2006/relationships/hyperlink" Target="mailto:nathan@advitamdistribution.com" TargetMode="External"/><Relationship Id="rId53" Type="http://schemas.openxmlformats.org/officeDocument/2006/relationships/hyperlink" Target="mailto:deborah@tamasadistribution.com" TargetMode="External"/><Relationship Id="rId58" Type="http://schemas.openxmlformats.org/officeDocument/2006/relationships/hyperlink" Target="mailto:elise@waynapitch.com" TargetMode="External"/><Relationship Id="rId74" Type="http://schemas.openxmlformats.org/officeDocument/2006/relationships/hyperlink" Target="mailto:chloe-melody.desrues@mk2.com" TargetMode="External"/><Relationship Id="rId79" Type="http://schemas.openxmlformats.org/officeDocument/2006/relationships/hyperlink" Target="mailto:chloe-melody.desrues@mk2.com" TargetMode="External"/><Relationship Id="rId5" Type="http://schemas.openxmlformats.org/officeDocument/2006/relationships/hyperlink" Target="mailto:miliani@potemkine.fr" TargetMode="External"/><Relationship Id="rId90" Type="http://schemas.openxmlformats.org/officeDocument/2006/relationships/hyperlink" Target="mailto:chloe-melody.desrues@mk2.com" TargetMode="External"/><Relationship Id="rId22" Type="http://schemas.openxmlformats.org/officeDocument/2006/relationships/hyperlink" Target="mailto:programmation@hautetcourt.com" TargetMode="External"/><Relationship Id="rId27" Type="http://schemas.openxmlformats.org/officeDocument/2006/relationships/hyperlink" Target="mailto:clabbe@xilam.com" TargetMode="External"/><Relationship Id="rId43" Type="http://schemas.openxmlformats.org/officeDocument/2006/relationships/hyperlink" Target="mailto:deborah@tamasadistribution.com" TargetMode="External"/><Relationship Id="rId48" Type="http://schemas.openxmlformats.org/officeDocument/2006/relationships/hyperlink" Target="mailto:deborah@tamasadistribution.com" TargetMode="External"/><Relationship Id="rId64" Type="http://schemas.openxmlformats.org/officeDocument/2006/relationships/hyperlink" Target="mailto:melody.remay@cinemapublicfilms.fr;jeremy.bois@cinemapublicfilms.fr" TargetMode="External"/><Relationship Id="rId69" Type="http://schemas.openxmlformats.org/officeDocument/2006/relationships/hyperlink" Target="mailto:Scolaire@snd-films.fr" TargetMode="External"/><Relationship Id="rId8" Type="http://schemas.openxmlformats.org/officeDocument/2006/relationships/hyperlink" Target="mailto:lbonvin@documentairesurgrandecran.fr" TargetMode="External"/><Relationship Id="rId51" Type="http://schemas.openxmlformats.org/officeDocument/2006/relationships/hyperlink" Target="mailto:deborah@tamasadistribution.com" TargetMode="External"/><Relationship Id="rId72" Type="http://schemas.openxmlformats.org/officeDocument/2006/relationships/hyperlink" Target="mailto:intlprog@mk2.com;etienne.rouillon@mk2.com" TargetMode="External"/><Relationship Id="rId80" Type="http://schemas.openxmlformats.org/officeDocument/2006/relationships/hyperlink" Target="mailto:chloe-melody.desrues@mk2.com" TargetMode="External"/><Relationship Id="rId85" Type="http://schemas.openxmlformats.org/officeDocument/2006/relationships/hyperlink" Target="mailto:chloe-melody.desrues@mk2.com" TargetMode="External"/><Relationship Id="rId93" Type="http://schemas.openxmlformats.org/officeDocument/2006/relationships/table" Target="../tables/table1.xml"/><Relationship Id="rId3" Type="http://schemas.openxmlformats.org/officeDocument/2006/relationships/hyperlink" Target="mailto:charlotte.cameliadistribution@gmail.com" TargetMode="External"/><Relationship Id="rId12" Type="http://schemas.openxmlformats.org/officeDocument/2006/relationships/hyperlink" Target="mailto:tr@arpselection.film" TargetMode="External"/><Relationship Id="rId17" Type="http://schemas.openxmlformats.org/officeDocument/2006/relationships/hyperlink" Target="mailto:alice@kidam.net" TargetMode="External"/><Relationship Id="rId25" Type="http://schemas.openxmlformats.org/officeDocument/2006/relationships/hyperlink" Target="mailto:programmation@hautetcourt.com" TargetMode="External"/><Relationship Id="rId33" Type="http://schemas.openxmlformats.org/officeDocument/2006/relationships/hyperlink" Target="mailto:nathan@advitamdistribution.com" TargetMode="External"/><Relationship Id="rId38" Type="http://schemas.openxmlformats.org/officeDocument/2006/relationships/hyperlink" Target="mailto:nathan@advitamdistribution.com" TargetMode="External"/><Relationship Id="rId46" Type="http://schemas.openxmlformats.org/officeDocument/2006/relationships/hyperlink" Target="mailto:deborah@tamasadistribution.com" TargetMode="External"/><Relationship Id="rId59" Type="http://schemas.openxmlformats.org/officeDocument/2006/relationships/hyperlink" Target="mailto:agnes.bertola@gparchives.com" TargetMode="External"/><Relationship Id="rId67" Type="http://schemas.openxmlformats.org/officeDocument/2006/relationships/hyperlink" Target="mailto:chloe-melody.desrues@mk2.com" TargetMode="External"/><Relationship Id="rId20" Type="http://schemas.openxmlformats.org/officeDocument/2006/relationships/hyperlink" Target="mailto:marion@playtime.group" TargetMode="External"/><Relationship Id="rId41" Type="http://schemas.openxmlformats.org/officeDocument/2006/relationships/hyperlink" Target="mailto:penelopelecouffe@diaphana.fr" TargetMode="External"/><Relationship Id="rId54" Type="http://schemas.openxmlformats.org/officeDocument/2006/relationships/hyperlink" Target="mailto:deborah@tamasadistribution.com" TargetMode="External"/><Relationship Id="rId62" Type="http://schemas.openxmlformats.org/officeDocument/2006/relationships/hyperlink" Target="mailto:melody.remay@cinemapublicfilms.fr;jeremy.bois@cinemapublicfilms.fr" TargetMode="External"/><Relationship Id="rId70" Type="http://schemas.openxmlformats.org/officeDocument/2006/relationships/hyperlink" Target="mailto:chloe-melody.desrues@mk2.com" TargetMode="External"/><Relationship Id="rId75" Type="http://schemas.openxmlformats.org/officeDocument/2006/relationships/hyperlink" Target="mailto:chloe-melody.desrues@mk2.com" TargetMode="External"/><Relationship Id="rId83" Type="http://schemas.openxmlformats.org/officeDocument/2006/relationships/hyperlink" Target="mailto:chloe-melody.desrues@mk2.com" TargetMode="External"/><Relationship Id="rId88" Type="http://schemas.openxmlformats.org/officeDocument/2006/relationships/hyperlink" Target="mailto:chloe-melody.desrues@mk2.com" TargetMode="External"/><Relationship Id="rId91" Type="http://schemas.openxmlformats.org/officeDocument/2006/relationships/hyperlink" Target="mailto:Scolaire@snd-films.fr" TargetMode="External"/><Relationship Id="rId1" Type="http://schemas.openxmlformats.org/officeDocument/2006/relationships/hyperlink" Target="mailto:farkas@doriane-films.com" TargetMode="External"/><Relationship Id="rId6" Type="http://schemas.openxmlformats.org/officeDocument/2006/relationships/hyperlink" Target="mailto:Adele.Schroeder@disney.com" TargetMode="External"/><Relationship Id="rId15" Type="http://schemas.openxmlformats.org/officeDocument/2006/relationships/hyperlink" Target="mailto:lsaligari@nourfilms.com" TargetMode="External"/><Relationship Id="rId23" Type="http://schemas.openxmlformats.org/officeDocument/2006/relationships/hyperlink" Target="mailto:programmation@hautetcourt.com" TargetMode="External"/><Relationship Id="rId28" Type="http://schemas.openxmlformats.org/officeDocument/2006/relationships/hyperlink" Target="mailto:programmation@jhrfilms.com" TargetMode="External"/><Relationship Id="rId36" Type="http://schemas.openxmlformats.org/officeDocument/2006/relationships/hyperlink" Target="mailto:nathan@advitamdistribution.com" TargetMode="External"/><Relationship Id="rId49" Type="http://schemas.openxmlformats.org/officeDocument/2006/relationships/hyperlink" Target="mailto:deborah@tamasadistribution.com" TargetMode="External"/><Relationship Id="rId57" Type="http://schemas.openxmlformats.org/officeDocument/2006/relationships/hyperlink" Target="mailto:nkessouri@metropolitan-films.com" TargetMode="External"/><Relationship Id="rId10" Type="http://schemas.openxmlformats.org/officeDocument/2006/relationships/hyperlink" Target="mailto:tr@arpselection.film" TargetMode="External"/><Relationship Id="rId31" Type="http://schemas.openxmlformats.org/officeDocument/2006/relationships/hyperlink" Target="mailto:nathan@advitamdistribution.com" TargetMode="External"/><Relationship Id="rId44" Type="http://schemas.openxmlformats.org/officeDocument/2006/relationships/hyperlink" Target="mailto:deborah@tamasadistribution.com" TargetMode="External"/><Relationship Id="rId52" Type="http://schemas.openxmlformats.org/officeDocument/2006/relationships/hyperlink" Target="mailto:deborah@tamasadistribution.com" TargetMode="External"/><Relationship Id="rId60" Type="http://schemas.openxmlformats.org/officeDocument/2006/relationships/hyperlink" Target="mailto:l.herail@agencecm.com" TargetMode="External"/><Relationship Id="rId65" Type="http://schemas.openxmlformats.org/officeDocument/2006/relationships/hyperlink" Target="mailto:melody.remay@cinemapublicfilms.fr;jeremy.bois@cinemapublicfilms.fr" TargetMode="External"/><Relationship Id="rId73" Type="http://schemas.openxmlformats.org/officeDocument/2006/relationships/hyperlink" Target="mailto:chloe-melody.desrues@mk2.com" TargetMode="External"/><Relationship Id="rId78" Type="http://schemas.openxmlformats.org/officeDocument/2006/relationships/hyperlink" Target="mailto:chloe-melody.desrues@mk2.com" TargetMode="External"/><Relationship Id="rId81" Type="http://schemas.openxmlformats.org/officeDocument/2006/relationships/hyperlink" Target="mailto:chloe-melody.desrues@mk2.com" TargetMode="External"/><Relationship Id="rId86" Type="http://schemas.openxmlformats.org/officeDocument/2006/relationships/hyperlink" Target="mailto:chloe-melody.desrues@mk2.com" TargetMode="External"/><Relationship Id="rId4" Type="http://schemas.openxmlformats.org/officeDocument/2006/relationships/hyperlink" Target="mailto:prog.malavida@gmail.com" TargetMode="External"/><Relationship Id="rId9" Type="http://schemas.openxmlformats.org/officeDocument/2006/relationships/hyperlink" Target="mailto:jacques@justedoc.com;" TargetMode="External"/><Relationship Id="rId13" Type="http://schemas.openxmlformats.org/officeDocument/2006/relationships/hyperlink" Target="mailto:tr@arpselection.film" TargetMode="External"/><Relationship Id="rId18" Type="http://schemas.openxmlformats.org/officeDocument/2006/relationships/hyperlink" Target="mailto:programmation@hautetcourt.com" TargetMode="External"/><Relationship Id="rId39" Type="http://schemas.openxmlformats.org/officeDocument/2006/relationships/hyperlink" Target="mailto:tlegal@thejokersfilms.com" TargetMode="External"/><Relationship Id="rId34" Type="http://schemas.openxmlformats.org/officeDocument/2006/relationships/hyperlink" Target="mailto:nathan@advitamdistribution.com" TargetMode="External"/><Relationship Id="rId50" Type="http://schemas.openxmlformats.org/officeDocument/2006/relationships/hyperlink" Target="mailto:deborah@tamasadistribution.com" TargetMode="External"/><Relationship Id="rId55" Type="http://schemas.openxmlformats.org/officeDocument/2006/relationships/hyperlink" Target="mailto:deborah@tamasadistribution.com" TargetMode="External"/><Relationship Id="rId76" Type="http://schemas.openxmlformats.org/officeDocument/2006/relationships/hyperlink" Target="mailto:chloe-melody.desrues@mk2.com" TargetMode="External"/><Relationship Id="rId7" Type="http://schemas.openxmlformats.org/officeDocument/2006/relationships/hyperlink" Target="mailto:andy@epicentrefilms.com" TargetMode="External"/><Relationship Id="rId71" Type="http://schemas.openxmlformats.org/officeDocument/2006/relationships/hyperlink" Target="mailto:chloe-melody.desrues@mk2.com" TargetMode="External"/><Relationship Id="rId92" Type="http://schemas.openxmlformats.org/officeDocument/2006/relationships/printerSettings" Target="../printerSettings/printerSettings1.bin"/><Relationship Id="rId2" Type="http://schemas.openxmlformats.org/officeDocument/2006/relationships/hyperlink" Target="mailto:sophie.hanifi@gparchives.com" TargetMode="External"/><Relationship Id="rId29" Type="http://schemas.openxmlformats.org/officeDocument/2006/relationships/hyperlink" Target="mailto:juliette.c@lesfilmsdupreau.com" TargetMode="External"/><Relationship Id="rId24" Type="http://schemas.openxmlformats.org/officeDocument/2006/relationships/hyperlink" Target="mailto:programmation@hautetcourt.com" TargetMode="External"/><Relationship Id="rId40" Type="http://schemas.openxmlformats.org/officeDocument/2006/relationships/hyperlink" Target="mailto:asc@ascdistribution.com" TargetMode="External"/><Relationship Id="rId45" Type="http://schemas.openxmlformats.org/officeDocument/2006/relationships/hyperlink" Target="mailto:deborah@tamasadistribution.com" TargetMode="External"/><Relationship Id="rId66" Type="http://schemas.openxmlformats.org/officeDocument/2006/relationships/hyperlink" Target="mailto:melody.remay@cinemapublicfilms.fr;jeremy.bois@cinemapublicfilms.fr" TargetMode="External"/><Relationship Id="rId87" Type="http://schemas.openxmlformats.org/officeDocument/2006/relationships/hyperlink" Target="mailto:chloe-melody.desrues@mk2.com" TargetMode="External"/><Relationship Id="rId61" Type="http://schemas.openxmlformats.org/officeDocument/2006/relationships/hyperlink" Target="mailto:melody.remay@cinemapublicfilms.fr;jeremy.bois@cinemapublicfilms.fr" TargetMode="External"/><Relationship Id="rId82" Type="http://schemas.openxmlformats.org/officeDocument/2006/relationships/hyperlink" Target="mailto:chloe-melody.desrues@mk2.com" TargetMode="External"/><Relationship Id="rId19" Type="http://schemas.openxmlformats.org/officeDocument/2006/relationships/hyperlink" Target="mailto:gregoiremorel@gebekafilms.com" TargetMode="External"/><Relationship Id="rId14" Type="http://schemas.openxmlformats.org/officeDocument/2006/relationships/hyperlink" Target="mailto:tr@arpselection.film" TargetMode="External"/><Relationship Id="rId30" Type="http://schemas.openxmlformats.org/officeDocument/2006/relationships/hyperlink" Target="mailto:lsaligari@nourfilms.com" TargetMode="External"/><Relationship Id="rId35" Type="http://schemas.openxmlformats.org/officeDocument/2006/relationships/hyperlink" Target="mailto:nathan@advitamdistribution.com" TargetMode="External"/><Relationship Id="rId56" Type="http://schemas.openxmlformats.org/officeDocument/2006/relationships/hyperlink" Target="mailto:mathilde@bathysphere.fr" TargetMode="External"/><Relationship Id="rId77" Type="http://schemas.openxmlformats.org/officeDocument/2006/relationships/hyperlink" Target="mailto:chloe-melody.desrues@mk2.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C1060-6EA5-424B-B8E3-B064DB766950}">
  <dimension ref="A1:A71"/>
  <sheetViews>
    <sheetView workbookViewId="0">
      <selection activeCell="D61" sqref="D61"/>
    </sheetView>
  </sheetViews>
  <sheetFormatPr baseColWidth="10" defaultRowHeight="15" x14ac:dyDescent="0.25"/>
  <cols>
    <col min="1" max="1" width="63.85546875" bestFit="1" customWidth="1"/>
  </cols>
  <sheetData>
    <row r="1" spans="1:1" x14ac:dyDescent="0.25">
      <c r="A1" t="s">
        <v>23</v>
      </c>
    </row>
    <row r="2" spans="1:1" x14ac:dyDescent="0.25">
      <c r="A2" t="s">
        <v>66</v>
      </c>
    </row>
    <row r="3" spans="1:1" x14ac:dyDescent="0.25">
      <c r="A3" t="s">
        <v>1521</v>
      </c>
    </row>
    <row r="4" spans="1:1" x14ac:dyDescent="0.25">
      <c r="A4" t="s">
        <v>116</v>
      </c>
    </row>
    <row r="5" spans="1:1" x14ac:dyDescent="0.25">
      <c r="A5" t="s">
        <v>127</v>
      </c>
    </row>
    <row r="6" spans="1:1" x14ac:dyDescent="0.25">
      <c r="A6" t="s">
        <v>138</v>
      </c>
    </row>
    <row r="7" spans="1:1" x14ac:dyDescent="0.25">
      <c r="A7" t="s">
        <v>1485</v>
      </c>
    </row>
    <row r="8" spans="1:1" x14ac:dyDescent="0.25">
      <c r="A8" t="s">
        <v>148</v>
      </c>
    </row>
    <row r="9" spans="1:1" x14ac:dyDescent="0.25">
      <c r="A9" t="s">
        <v>224</v>
      </c>
    </row>
    <row r="10" spans="1:1" x14ac:dyDescent="0.25">
      <c r="A10" t="s">
        <v>240</v>
      </c>
    </row>
    <row r="11" spans="1:1" x14ac:dyDescent="0.25">
      <c r="A11" t="s">
        <v>320</v>
      </c>
    </row>
    <row r="12" spans="1:1" x14ac:dyDescent="0.25">
      <c r="A12" t="s">
        <v>1029</v>
      </c>
    </row>
    <row r="13" spans="1:1" x14ac:dyDescent="0.25">
      <c r="A13" t="s">
        <v>1370</v>
      </c>
    </row>
    <row r="14" spans="1:1" x14ac:dyDescent="0.25">
      <c r="A14" t="s">
        <v>326</v>
      </c>
    </row>
    <row r="15" spans="1:1" x14ac:dyDescent="0.25">
      <c r="A15" t="s">
        <v>332</v>
      </c>
    </row>
    <row r="16" spans="1:1" x14ac:dyDescent="0.25">
      <c r="A16" t="s">
        <v>345</v>
      </c>
    </row>
    <row r="17" spans="1:1" x14ac:dyDescent="0.25">
      <c r="A17" t="s">
        <v>350</v>
      </c>
    </row>
    <row r="18" spans="1:1" x14ac:dyDescent="0.25">
      <c r="A18" t="s">
        <v>355</v>
      </c>
    </row>
    <row r="19" spans="1:1" x14ac:dyDescent="0.25">
      <c r="A19" t="s">
        <v>373</v>
      </c>
    </row>
    <row r="20" spans="1:1" x14ac:dyDescent="0.25">
      <c r="A20" t="s">
        <v>1484</v>
      </c>
    </row>
    <row r="21" spans="1:1" x14ac:dyDescent="0.25">
      <c r="A21" t="s">
        <v>434</v>
      </c>
    </row>
    <row r="22" spans="1:1" x14ac:dyDescent="0.25">
      <c r="A22" t="s">
        <v>1326</v>
      </c>
    </row>
    <row r="23" spans="1:1" x14ac:dyDescent="0.25">
      <c r="A23" t="s">
        <v>1512</v>
      </c>
    </row>
    <row r="24" spans="1:1" x14ac:dyDescent="0.25">
      <c r="A24" t="s">
        <v>454</v>
      </c>
    </row>
    <row r="25" spans="1:1" x14ac:dyDescent="0.25">
      <c r="A25" t="s">
        <v>470</v>
      </c>
    </row>
    <row r="26" spans="1:1" x14ac:dyDescent="0.25">
      <c r="A26" t="s">
        <v>473</v>
      </c>
    </row>
    <row r="27" spans="1:1" x14ac:dyDescent="0.25">
      <c r="A27" t="s">
        <v>486</v>
      </c>
    </row>
    <row r="28" spans="1:1" x14ac:dyDescent="0.25">
      <c r="A28" t="s">
        <v>1243</v>
      </c>
    </row>
    <row r="29" spans="1:1" x14ac:dyDescent="0.25">
      <c r="A29" t="s">
        <v>489</v>
      </c>
    </row>
    <row r="30" spans="1:1" x14ac:dyDescent="0.25">
      <c r="A30" t="s">
        <v>1463</v>
      </c>
    </row>
    <row r="31" spans="1:1" x14ac:dyDescent="0.25">
      <c r="A31" t="s">
        <v>511</v>
      </c>
    </row>
    <row r="32" spans="1:1" x14ac:dyDescent="0.25">
      <c r="A32" t="s">
        <v>525</v>
      </c>
    </row>
    <row r="33" spans="1:1" x14ac:dyDescent="0.25">
      <c r="A33" t="s">
        <v>556</v>
      </c>
    </row>
    <row r="34" spans="1:1" x14ac:dyDescent="0.25">
      <c r="A34" t="s">
        <v>1120</v>
      </c>
    </row>
    <row r="35" spans="1:1" x14ac:dyDescent="0.25">
      <c r="A35" t="s">
        <v>561</v>
      </c>
    </row>
    <row r="36" spans="1:1" x14ac:dyDescent="0.25">
      <c r="A36" t="s">
        <v>1142</v>
      </c>
    </row>
    <row r="37" spans="1:1" x14ac:dyDescent="0.25">
      <c r="A37" t="s">
        <v>570</v>
      </c>
    </row>
    <row r="38" spans="1:1" x14ac:dyDescent="0.25">
      <c r="A38" t="s">
        <v>604</v>
      </c>
    </row>
    <row r="39" spans="1:1" x14ac:dyDescent="0.25">
      <c r="A39" t="s">
        <v>645</v>
      </c>
    </row>
    <row r="40" spans="1:1" x14ac:dyDescent="0.25">
      <c r="A40" t="s">
        <v>650</v>
      </c>
    </row>
    <row r="41" spans="1:1" x14ac:dyDescent="0.25">
      <c r="A41" t="s">
        <v>677</v>
      </c>
    </row>
    <row r="42" spans="1:1" x14ac:dyDescent="0.25">
      <c r="A42" t="s">
        <v>686</v>
      </c>
    </row>
    <row r="43" spans="1:1" x14ac:dyDescent="0.25">
      <c r="A43" t="s">
        <v>1511</v>
      </c>
    </row>
    <row r="44" spans="1:1" x14ac:dyDescent="0.25">
      <c r="A44" t="s">
        <v>1274</v>
      </c>
    </row>
    <row r="45" spans="1:1" x14ac:dyDescent="0.25">
      <c r="A45" t="s">
        <v>699</v>
      </c>
    </row>
    <row r="46" spans="1:1" x14ac:dyDescent="0.25">
      <c r="A46" t="s">
        <v>705</v>
      </c>
    </row>
    <row r="47" spans="1:1" x14ac:dyDescent="0.25">
      <c r="A47" t="s">
        <v>710</v>
      </c>
    </row>
    <row r="48" spans="1:1" x14ac:dyDescent="0.25">
      <c r="A48" t="s">
        <v>723</v>
      </c>
    </row>
    <row r="49" spans="1:1" x14ac:dyDescent="0.25">
      <c r="A49" t="s">
        <v>766</v>
      </c>
    </row>
    <row r="50" spans="1:1" x14ac:dyDescent="0.25">
      <c r="A50" t="s">
        <v>1239</v>
      </c>
    </row>
    <row r="51" spans="1:1" x14ac:dyDescent="0.25">
      <c r="A51" t="s">
        <v>771</v>
      </c>
    </row>
    <row r="52" spans="1:1" x14ac:dyDescent="0.25">
      <c r="A52" t="s">
        <v>778</v>
      </c>
    </row>
    <row r="53" spans="1:1" x14ac:dyDescent="0.25">
      <c r="A53" t="s">
        <v>1030</v>
      </c>
    </row>
    <row r="54" spans="1:1" x14ac:dyDescent="0.25">
      <c r="A54" t="s">
        <v>825</v>
      </c>
    </row>
    <row r="55" spans="1:1" x14ac:dyDescent="0.25">
      <c r="A55" t="s">
        <v>835</v>
      </c>
    </row>
    <row r="56" spans="1:1" x14ac:dyDescent="0.25">
      <c r="A56" t="s">
        <v>846</v>
      </c>
    </row>
    <row r="57" spans="1:1" x14ac:dyDescent="0.25">
      <c r="A57" t="s">
        <v>850</v>
      </c>
    </row>
    <row r="58" spans="1:1" x14ac:dyDescent="0.25">
      <c r="A58" t="s">
        <v>1428</v>
      </c>
    </row>
    <row r="59" spans="1:1" x14ac:dyDescent="0.25">
      <c r="A59" t="s">
        <v>884</v>
      </c>
    </row>
    <row r="60" spans="1:1" x14ac:dyDescent="0.25">
      <c r="A60" t="s">
        <v>1462</v>
      </c>
    </row>
    <row r="61" spans="1:1" x14ac:dyDescent="0.25">
      <c r="A61" t="s">
        <v>1110</v>
      </c>
    </row>
    <row r="62" spans="1:1" x14ac:dyDescent="0.25">
      <c r="A62" t="s">
        <v>1434</v>
      </c>
    </row>
    <row r="63" spans="1:1" x14ac:dyDescent="0.25">
      <c r="A63" t="s">
        <v>914</v>
      </c>
    </row>
    <row r="64" spans="1:1" x14ac:dyDescent="0.25">
      <c r="A64" t="s">
        <v>926</v>
      </c>
    </row>
    <row r="65" spans="1:1" x14ac:dyDescent="0.25">
      <c r="A65" t="s">
        <v>1486</v>
      </c>
    </row>
    <row r="66" spans="1:1" x14ac:dyDescent="0.25">
      <c r="A66" t="s">
        <v>938</v>
      </c>
    </row>
    <row r="67" spans="1:1" x14ac:dyDescent="0.25">
      <c r="A67" t="s">
        <v>1487</v>
      </c>
    </row>
    <row r="68" spans="1:1" x14ac:dyDescent="0.25">
      <c r="A68" t="s">
        <v>972</v>
      </c>
    </row>
    <row r="69" spans="1:1" x14ac:dyDescent="0.25">
      <c r="A69" t="s">
        <v>978</v>
      </c>
    </row>
    <row r="70" spans="1:1" x14ac:dyDescent="0.25">
      <c r="A70" t="s">
        <v>1268</v>
      </c>
    </row>
    <row r="71" spans="1:1" x14ac:dyDescent="0.25">
      <c r="A71">
        <f>COUNTA(A1:A70)</f>
        <v>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48642-F907-4B66-8F34-EBDA3541D5E5}">
  <sheetPr>
    <tabColor rgb="FF660066"/>
  </sheetPr>
  <dimension ref="A1:BE488"/>
  <sheetViews>
    <sheetView tabSelected="1" zoomScale="80" zoomScaleNormal="80" workbookViewId="0">
      <pane ySplit="4" topLeftCell="A5" activePane="bottomLeft" state="frozen"/>
      <selection pane="bottomLeft" activeCell="C359" sqref="A5:Z379"/>
    </sheetView>
  </sheetViews>
  <sheetFormatPr baseColWidth="10" defaultColWidth="11.42578125" defaultRowHeight="15" x14ac:dyDescent="0.25"/>
  <cols>
    <col min="1" max="1" width="14.42578125" style="17" customWidth="1"/>
    <col min="2" max="2" width="13.85546875" style="2" customWidth="1"/>
    <col min="3" max="3" width="12.7109375" style="2" customWidth="1"/>
    <col min="4" max="4" width="15.5703125" style="4" customWidth="1"/>
    <col min="5" max="5" width="34" style="17" customWidth="1"/>
    <col min="6" max="6" width="23.5703125" style="2" customWidth="1"/>
    <col min="7" max="7" width="10.85546875" style="2" bestFit="1" customWidth="1"/>
    <col min="8" max="8" width="18.140625" style="2" bestFit="1" customWidth="1"/>
    <col min="9" max="9" width="21.42578125" style="4" bestFit="1" customWidth="1"/>
    <col min="10" max="10" width="31" style="2" bestFit="1" customWidth="1"/>
    <col min="11" max="11" width="31.5703125" style="2" customWidth="1"/>
    <col min="12" max="12" width="18.28515625" style="2" bestFit="1" customWidth="1"/>
    <col min="13" max="13" width="56.7109375" style="18" bestFit="1" customWidth="1"/>
    <col min="14" max="14" width="21.7109375" style="2" customWidth="1"/>
    <col min="15" max="15" width="11.7109375" style="2" customWidth="1"/>
    <col min="16" max="16" width="19.5703125" style="2" bestFit="1" customWidth="1"/>
    <col min="17" max="17" width="31.140625" style="4" customWidth="1"/>
    <col min="18" max="18" width="15.140625" style="4" customWidth="1"/>
    <col min="19" max="19" width="16.7109375" style="2" customWidth="1"/>
    <col min="20" max="20" width="16.85546875" style="4" customWidth="1"/>
    <col min="21" max="21" width="24" style="2" customWidth="1"/>
    <col min="22" max="22" width="12.7109375" style="2" customWidth="1"/>
    <col min="23" max="23" width="12.85546875" style="2" customWidth="1"/>
    <col min="24" max="24" width="12.42578125" style="2" customWidth="1"/>
    <col min="25" max="25" width="26.140625" style="2" customWidth="1"/>
    <col min="26" max="26" width="41.5703125" style="2" customWidth="1"/>
    <col min="27" max="56" width="11.42578125" style="5"/>
    <col min="57" max="16384" width="11.42578125" style="2"/>
  </cols>
  <sheetData>
    <row r="1" spans="1:56" x14ac:dyDescent="0.25">
      <c r="A1" s="213" t="s">
        <v>1468</v>
      </c>
      <c r="B1" s="213"/>
      <c r="C1" s="223" t="s">
        <v>1730</v>
      </c>
      <c r="D1" s="223"/>
      <c r="E1" s="223"/>
      <c r="F1" s="223"/>
      <c r="G1" s="223"/>
      <c r="H1" s="223"/>
      <c r="I1" s="223"/>
      <c r="J1" s="223"/>
      <c r="K1" s="223"/>
      <c r="L1" s="223"/>
      <c r="M1" s="223"/>
      <c r="N1" s="222"/>
      <c r="O1" s="222"/>
      <c r="P1" s="222"/>
      <c r="Q1" s="222"/>
      <c r="R1" s="222"/>
      <c r="S1" s="222"/>
      <c r="T1" s="222"/>
      <c r="U1" s="222"/>
      <c r="V1" s="222"/>
      <c r="W1" s="222"/>
      <c r="X1" s="222"/>
      <c r="Y1" s="222"/>
      <c r="Z1" s="222"/>
    </row>
    <row r="2" spans="1:56" ht="29.25" customHeight="1" x14ac:dyDescent="0.25">
      <c r="A2" s="214"/>
      <c r="B2" s="214"/>
      <c r="C2" s="223"/>
      <c r="D2" s="223"/>
      <c r="E2" s="223"/>
      <c r="F2" s="223"/>
      <c r="G2" s="223"/>
      <c r="H2" s="223"/>
      <c r="I2" s="223"/>
      <c r="J2" s="223"/>
      <c r="K2" s="223"/>
      <c r="L2" s="223"/>
      <c r="M2" s="223"/>
      <c r="N2" s="222"/>
      <c r="O2" s="222"/>
      <c r="P2" s="222"/>
      <c r="Q2" s="222"/>
      <c r="R2" s="222"/>
      <c r="S2" s="222"/>
      <c r="T2" s="222"/>
      <c r="U2" s="222"/>
      <c r="V2" s="222"/>
      <c r="W2" s="222"/>
      <c r="X2" s="222"/>
      <c r="Y2" s="222"/>
      <c r="Z2" s="222"/>
    </row>
    <row r="3" spans="1:56" ht="21.75" thickBot="1" x14ac:dyDescent="0.3">
      <c r="A3" s="215" t="s">
        <v>1048</v>
      </c>
      <c r="B3" s="216"/>
      <c r="C3" s="224" t="s">
        <v>1398</v>
      </c>
      <c r="D3" s="225"/>
      <c r="E3" s="225"/>
      <c r="F3" s="226"/>
      <c r="G3" s="217" t="s">
        <v>1733</v>
      </c>
      <c r="H3" s="218"/>
      <c r="I3" s="219"/>
      <c r="J3" s="220"/>
      <c r="K3" s="220"/>
      <c r="L3" s="220"/>
      <c r="M3" s="221"/>
      <c r="N3" s="222"/>
      <c r="O3" s="222"/>
      <c r="P3" s="222"/>
      <c r="Q3" s="222"/>
      <c r="R3" s="222"/>
      <c r="S3" s="222"/>
      <c r="T3" s="222"/>
      <c r="U3" s="222"/>
      <c r="V3" s="222"/>
      <c r="W3" s="222"/>
      <c r="X3" s="222"/>
      <c r="Y3" s="222"/>
      <c r="Z3" s="222"/>
    </row>
    <row r="4" spans="1:56" s="93" customFormat="1" ht="47.25" x14ac:dyDescent="0.25">
      <c r="A4" s="119" t="s">
        <v>64</v>
      </c>
      <c r="B4" s="120" t="s">
        <v>77</v>
      </c>
      <c r="C4" s="120" t="s">
        <v>33</v>
      </c>
      <c r="D4" s="121" t="s">
        <v>19</v>
      </c>
      <c r="E4" s="122" t="s">
        <v>0</v>
      </c>
      <c r="F4" s="123" t="s">
        <v>1095</v>
      </c>
      <c r="G4" s="129" t="s">
        <v>1298</v>
      </c>
      <c r="H4" s="130" t="s">
        <v>1349</v>
      </c>
      <c r="I4" s="124" t="s">
        <v>1</v>
      </c>
      <c r="J4" s="125" t="s">
        <v>2</v>
      </c>
      <c r="K4" s="125" t="s">
        <v>3</v>
      </c>
      <c r="L4" s="125" t="s">
        <v>4</v>
      </c>
      <c r="M4" s="123" t="s">
        <v>5</v>
      </c>
      <c r="N4" s="124" t="s">
        <v>6</v>
      </c>
      <c r="O4" s="125" t="s">
        <v>7</v>
      </c>
      <c r="P4" s="123" t="s">
        <v>8</v>
      </c>
      <c r="Q4" s="128" t="s">
        <v>9</v>
      </c>
      <c r="R4" s="126" t="s">
        <v>10</v>
      </c>
      <c r="S4" s="126" t="s">
        <v>11</v>
      </c>
      <c r="T4" s="126" t="s">
        <v>12</v>
      </c>
      <c r="U4" s="126" t="s">
        <v>13</v>
      </c>
      <c r="V4" s="126" t="s">
        <v>14</v>
      </c>
      <c r="W4" s="126" t="s">
        <v>15</v>
      </c>
      <c r="X4" s="126" t="s">
        <v>16</v>
      </c>
      <c r="Y4" s="127" t="s">
        <v>17</v>
      </c>
      <c r="Z4" s="131" t="s">
        <v>18</v>
      </c>
      <c r="AA4" s="92"/>
      <c r="AB4" s="92"/>
      <c r="AC4" s="92"/>
      <c r="AD4" s="92"/>
      <c r="AE4" s="92"/>
      <c r="AF4" s="92"/>
      <c r="AG4" s="92"/>
      <c r="AH4" s="92"/>
      <c r="AI4" s="92"/>
      <c r="AJ4" s="92"/>
      <c r="AK4" s="92"/>
      <c r="AL4" s="92"/>
      <c r="AM4" s="92"/>
      <c r="AN4" s="92"/>
      <c r="AO4" s="92"/>
      <c r="AP4" s="92"/>
      <c r="AQ4" s="92"/>
      <c r="AR4" s="92"/>
      <c r="AS4" s="92"/>
      <c r="AT4" s="92"/>
      <c r="AU4" s="92"/>
      <c r="AV4" s="92"/>
      <c r="AW4" s="92"/>
      <c r="AX4" s="92"/>
      <c r="AY4" s="92"/>
      <c r="AZ4" s="92"/>
      <c r="BA4" s="92"/>
      <c r="BB4" s="92"/>
      <c r="BC4" s="92"/>
      <c r="BD4" s="92"/>
    </row>
    <row r="5" spans="1:56" s="5" customFormat="1" ht="135" x14ac:dyDescent="0.25">
      <c r="A5" s="42"/>
      <c r="B5" s="30"/>
      <c r="C5" s="114" t="s">
        <v>33</v>
      </c>
      <c r="D5" s="51"/>
      <c r="E5" s="66" t="s">
        <v>1731</v>
      </c>
      <c r="F5" s="33" t="s">
        <v>103</v>
      </c>
      <c r="G5" s="34" t="s">
        <v>22</v>
      </c>
      <c r="H5" s="38" t="s">
        <v>22</v>
      </c>
      <c r="I5" s="36" t="s">
        <v>66</v>
      </c>
      <c r="J5" s="37" t="s">
        <v>67</v>
      </c>
      <c r="K5" s="37" t="s">
        <v>68</v>
      </c>
      <c r="L5" s="38" t="s">
        <v>69</v>
      </c>
      <c r="M5" s="6" t="s">
        <v>70</v>
      </c>
      <c r="N5" s="36" t="s">
        <v>47</v>
      </c>
      <c r="O5" s="37"/>
      <c r="P5" s="39" t="s">
        <v>52</v>
      </c>
      <c r="Q5" s="40" t="s">
        <v>104</v>
      </c>
      <c r="R5" s="37" t="s">
        <v>37</v>
      </c>
      <c r="S5" s="37" t="s">
        <v>105</v>
      </c>
      <c r="T5" s="37" t="s">
        <v>59</v>
      </c>
      <c r="U5" s="38" t="s">
        <v>106</v>
      </c>
      <c r="V5" s="38" t="s">
        <v>107</v>
      </c>
      <c r="W5" s="37" t="s">
        <v>31</v>
      </c>
      <c r="X5" s="38">
        <v>2022</v>
      </c>
      <c r="Y5" s="35" t="s">
        <v>91</v>
      </c>
      <c r="Z5" s="41" t="s">
        <v>1661</v>
      </c>
    </row>
    <row r="6" spans="1:56" s="5" customFormat="1" ht="409.5" x14ac:dyDescent="0.25">
      <c r="A6" s="20"/>
      <c r="B6" s="21"/>
      <c r="C6" s="114" t="s">
        <v>33</v>
      </c>
      <c r="D6" s="23"/>
      <c r="E6" s="139" t="s">
        <v>1723</v>
      </c>
      <c r="F6" s="146" t="s">
        <v>1474</v>
      </c>
      <c r="G6" s="28" t="s">
        <v>22</v>
      </c>
      <c r="H6" s="24" t="s">
        <v>1055</v>
      </c>
      <c r="I6" s="99" t="s">
        <v>1484</v>
      </c>
      <c r="J6" s="100" t="s">
        <v>1547</v>
      </c>
      <c r="K6" s="100" t="s">
        <v>1548</v>
      </c>
      <c r="L6" s="104" t="s">
        <v>1549</v>
      </c>
      <c r="M6" s="136" t="s">
        <v>1550</v>
      </c>
      <c r="N6" s="99" t="s">
        <v>25</v>
      </c>
      <c r="O6" s="100"/>
      <c r="P6" s="96"/>
      <c r="Q6" s="108" t="s">
        <v>1577</v>
      </c>
      <c r="R6" s="100" t="s">
        <v>37</v>
      </c>
      <c r="S6" s="100" t="s">
        <v>1564</v>
      </c>
      <c r="T6" s="100" t="s">
        <v>59</v>
      </c>
      <c r="U6" s="101" t="s">
        <v>1578</v>
      </c>
      <c r="V6" s="101" t="s">
        <v>1575</v>
      </c>
      <c r="W6" s="100" t="s">
        <v>123</v>
      </c>
      <c r="X6" s="101">
        <v>2026</v>
      </c>
      <c r="Y6" s="107"/>
      <c r="Z6" s="26" t="s">
        <v>1565</v>
      </c>
    </row>
    <row r="7" spans="1:56" s="5" customFormat="1" ht="60" x14ac:dyDescent="0.25">
      <c r="A7" s="42"/>
      <c r="B7" s="30"/>
      <c r="C7" s="30"/>
      <c r="D7" s="116" t="s">
        <v>19</v>
      </c>
      <c r="E7" s="66" t="s">
        <v>437</v>
      </c>
      <c r="F7" s="33" t="s">
        <v>438</v>
      </c>
      <c r="G7" s="34" t="s">
        <v>22</v>
      </c>
      <c r="H7" s="38" t="s">
        <v>22</v>
      </c>
      <c r="I7" s="63" t="s">
        <v>434</v>
      </c>
      <c r="J7" s="37" t="s">
        <v>1252</v>
      </c>
      <c r="K7" s="37" t="s">
        <v>435</v>
      </c>
      <c r="L7" s="38" t="s">
        <v>1253</v>
      </c>
      <c r="M7" s="11" t="s">
        <v>1277</v>
      </c>
      <c r="N7" s="36" t="s">
        <v>25</v>
      </c>
      <c r="O7" s="37" t="s">
        <v>26</v>
      </c>
      <c r="P7" s="39" t="s">
        <v>26</v>
      </c>
      <c r="Q7" s="40">
        <v>137589</v>
      </c>
      <c r="R7" s="37" t="s">
        <v>37</v>
      </c>
      <c r="S7" s="37" t="s">
        <v>439</v>
      </c>
      <c r="T7" s="37" t="s">
        <v>59</v>
      </c>
      <c r="U7" s="38">
        <v>2014</v>
      </c>
      <c r="V7" s="38" t="s">
        <v>440</v>
      </c>
      <c r="W7" s="37" t="s">
        <v>31</v>
      </c>
      <c r="X7" s="38">
        <v>2016</v>
      </c>
      <c r="Y7" s="35" t="s">
        <v>441</v>
      </c>
      <c r="Z7" s="41" t="s">
        <v>1671</v>
      </c>
    </row>
    <row r="8" spans="1:56" s="5" customFormat="1" ht="45" x14ac:dyDescent="0.25">
      <c r="A8" s="42"/>
      <c r="B8" s="30"/>
      <c r="C8" s="30"/>
      <c r="D8" s="116" t="s">
        <v>19</v>
      </c>
      <c r="E8" s="66" t="s">
        <v>563</v>
      </c>
      <c r="F8" s="33" t="s">
        <v>564</v>
      </c>
      <c r="G8" s="34" t="s">
        <v>22</v>
      </c>
      <c r="H8" s="38" t="s">
        <v>22</v>
      </c>
      <c r="I8" s="36" t="s">
        <v>561</v>
      </c>
      <c r="J8" s="37" t="s">
        <v>1707</v>
      </c>
      <c r="K8" s="37" t="s">
        <v>562</v>
      </c>
      <c r="L8" s="57" t="s">
        <v>1708</v>
      </c>
      <c r="M8" s="6" t="s">
        <v>1709</v>
      </c>
      <c r="N8" s="36" t="s">
        <v>36</v>
      </c>
      <c r="O8" s="37"/>
      <c r="P8" s="39"/>
      <c r="Q8" s="40">
        <v>140250</v>
      </c>
      <c r="R8" s="37" t="s">
        <v>37</v>
      </c>
      <c r="S8" s="37" t="s">
        <v>38</v>
      </c>
      <c r="T8" s="37" t="s">
        <v>59</v>
      </c>
      <c r="U8" s="38">
        <v>2017</v>
      </c>
      <c r="V8" s="38" t="s">
        <v>565</v>
      </c>
      <c r="W8" s="37" t="s">
        <v>31</v>
      </c>
      <c r="X8" s="38">
        <v>2022</v>
      </c>
      <c r="Y8" s="35" t="s">
        <v>264</v>
      </c>
      <c r="Z8" s="41"/>
    </row>
    <row r="9" spans="1:56" s="5" customFormat="1" ht="30" x14ac:dyDescent="0.25">
      <c r="A9" s="20"/>
      <c r="B9" s="21"/>
      <c r="C9" s="114" t="s">
        <v>33</v>
      </c>
      <c r="D9" s="23"/>
      <c r="E9" s="139" t="s">
        <v>1570</v>
      </c>
      <c r="F9" s="146" t="s">
        <v>1480</v>
      </c>
      <c r="G9" s="28" t="s">
        <v>22</v>
      </c>
      <c r="H9" s="24" t="s">
        <v>22</v>
      </c>
      <c r="I9" s="99" t="s">
        <v>604</v>
      </c>
      <c r="J9" s="100" t="s">
        <v>1400</v>
      </c>
      <c r="K9" s="100" t="s">
        <v>605</v>
      </c>
      <c r="L9" s="101" t="s">
        <v>606</v>
      </c>
      <c r="M9" s="102" t="s">
        <v>1397</v>
      </c>
      <c r="N9" s="99" t="s">
        <v>36</v>
      </c>
      <c r="O9" s="100"/>
      <c r="P9" s="96"/>
      <c r="Q9" s="109">
        <v>142936</v>
      </c>
      <c r="R9" s="100" t="s">
        <v>37</v>
      </c>
      <c r="S9" s="100" t="s">
        <v>184</v>
      </c>
      <c r="T9" s="100" t="s">
        <v>1533</v>
      </c>
      <c r="U9" s="101">
        <v>2014</v>
      </c>
      <c r="V9" s="101" t="s">
        <v>185</v>
      </c>
      <c r="W9" s="100" t="s">
        <v>31</v>
      </c>
      <c r="X9" s="101">
        <v>2026</v>
      </c>
      <c r="Y9" s="107" t="s">
        <v>1561</v>
      </c>
      <c r="Z9" s="26"/>
    </row>
    <row r="10" spans="1:56" s="5" customFormat="1" ht="75" x14ac:dyDescent="0.25">
      <c r="A10" s="42"/>
      <c r="B10" s="30"/>
      <c r="C10" s="114" t="s">
        <v>33</v>
      </c>
      <c r="D10" s="51"/>
      <c r="E10" s="66" t="s">
        <v>871</v>
      </c>
      <c r="F10" s="33" t="s">
        <v>872</v>
      </c>
      <c r="G10" s="34" t="s">
        <v>22</v>
      </c>
      <c r="H10" s="24" t="s">
        <v>22</v>
      </c>
      <c r="I10" s="63" t="s">
        <v>723</v>
      </c>
      <c r="J10" s="58" t="s">
        <v>1459</v>
      </c>
      <c r="K10" s="58" t="s">
        <v>1035</v>
      </c>
      <c r="L10" s="57" t="s">
        <v>724</v>
      </c>
      <c r="M10" s="6" t="s">
        <v>1305</v>
      </c>
      <c r="N10" s="36" t="s">
        <v>36</v>
      </c>
      <c r="O10" s="37"/>
      <c r="P10" s="39"/>
      <c r="Q10" s="40">
        <v>6899</v>
      </c>
      <c r="R10" s="37" t="s">
        <v>37</v>
      </c>
      <c r="S10" s="37" t="s">
        <v>873</v>
      </c>
      <c r="T10" s="37" t="s">
        <v>48</v>
      </c>
      <c r="U10" s="38">
        <v>1948</v>
      </c>
      <c r="V10" s="38" t="s">
        <v>874</v>
      </c>
      <c r="W10" s="37" t="s">
        <v>123</v>
      </c>
      <c r="X10" s="38">
        <v>2014</v>
      </c>
      <c r="Y10" s="35" t="s">
        <v>124</v>
      </c>
      <c r="Z10" s="41" t="s">
        <v>1633</v>
      </c>
    </row>
    <row r="11" spans="1:56" s="5" customFormat="1" ht="75" x14ac:dyDescent="0.25">
      <c r="A11" s="42"/>
      <c r="B11" s="30"/>
      <c r="C11" s="30"/>
      <c r="D11" s="116" t="s">
        <v>19</v>
      </c>
      <c r="E11" s="208" t="s">
        <v>848</v>
      </c>
      <c r="F11" s="33" t="s">
        <v>849</v>
      </c>
      <c r="G11" s="34" t="s">
        <v>22</v>
      </c>
      <c r="H11" s="24" t="s">
        <v>147</v>
      </c>
      <c r="I11" s="63" t="s">
        <v>723</v>
      </c>
      <c r="J11" s="58" t="s">
        <v>1459</v>
      </c>
      <c r="K11" s="58" t="s">
        <v>1035</v>
      </c>
      <c r="L11" s="57" t="s">
        <v>724</v>
      </c>
      <c r="M11" s="6" t="s">
        <v>1305</v>
      </c>
      <c r="N11" s="36" t="s">
        <v>36</v>
      </c>
      <c r="O11" s="37"/>
      <c r="P11" s="39"/>
      <c r="Q11" s="40">
        <v>41107</v>
      </c>
      <c r="R11" s="37" t="s">
        <v>37</v>
      </c>
      <c r="S11" s="37" t="s">
        <v>38</v>
      </c>
      <c r="T11" s="37" t="s">
        <v>48</v>
      </c>
      <c r="U11" s="38">
        <v>1973</v>
      </c>
      <c r="V11" s="38" t="s">
        <v>245</v>
      </c>
      <c r="W11" s="37" t="s">
        <v>31</v>
      </c>
      <c r="X11" s="38">
        <v>2019</v>
      </c>
      <c r="Y11" s="35" t="s">
        <v>124</v>
      </c>
      <c r="Z11" s="41" t="s">
        <v>1394</v>
      </c>
    </row>
    <row r="12" spans="1:56" s="5" customFormat="1" ht="75" x14ac:dyDescent="0.25">
      <c r="A12" s="42"/>
      <c r="B12" s="30"/>
      <c r="C12" s="114" t="s">
        <v>33</v>
      </c>
      <c r="D12" s="51"/>
      <c r="E12" s="208" t="s">
        <v>852</v>
      </c>
      <c r="F12" s="33" t="s">
        <v>552</v>
      </c>
      <c r="G12" s="34" t="s">
        <v>22</v>
      </c>
      <c r="H12" s="24" t="s">
        <v>147</v>
      </c>
      <c r="I12" s="63" t="s">
        <v>723</v>
      </c>
      <c r="J12" s="58" t="s">
        <v>1459</v>
      </c>
      <c r="K12" s="58" t="s">
        <v>1035</v>
      </c>
      <c r="L12" s="57" t="s">
        <v>724</v>
      </c>
      <c r="M12" s="6" t="s">
        <v>1305</v>
      </c>
      <c r="N12" s="36" t="s">
        <v>36</v>
      </c>
      <c r="O12" s="37"/>
      <c r="P12" s="39"/>
      <c r="Q12" s="40">
        <v>36251</v>
      </c>
      <c r="R12" s="37" t="s">
        <v>37</v>
      </c>
      <c r="S12" s="37" t="s">
        <v>184</v>
      </c>
      <c r="T12" s="37" t="s">
        <v>48</v>
      </c>
      <c r="U12" s="38">
        <v>1932</v>
      </c>
      <c r="V12" s="38">
        <v>83</v>
      </c>
      <c r="W12" s="37" t="s">
        <v>123</v>
      </c>
      <c r="X12" s="38">
        <v>2020</v>
      </c>
      <c r="Y12" s="35" t="s">
        <v>124</v>
      </c>
      <c r="Z12" s="41" t="s">
        <v>1394</v>
      </c>
    </row>
    <row r="13" spans="1:56" s="142" customFormat="1" ht="75" x14ac:dyDescent="0.25">
      <c r="A13" s="42"/>
      <c r="B13" s="112" t="s">
        <v>77</v>
      </c>
      <c r="C13" s="30"/>
      <c r="D13" s="52"/>
      <c r="E13" s="208" t="s">
        <v>853</v>
      </c>
      <c r="F13" s="33" t="s">
        <v>854</v>
      </c>
      <c r="G13" s="34" t="s">
        <v>22</v>
      </c>
      <c r="H13" s="24" t="s">
        <v>147</v>
      </c>
      <c r="I13" s="63" t="s">
        <v>723</v>
      </c>
      <c r="J13" s="58" t="s">
        <v>1459</v>
      </c>
      <c r="K13" s="58" t="s">
        <v>1035</v>
      </c>
      <c r="L13" s="57" t="s">
        <v>724</v>
      </c>
      <c r="M13" s="6" t="s">
        <v>1305</v>
      </c>
      <c r="N13" s="36" t="s">
        <v>47</v>
      </c>
      <c r="O13" s="37"/>
      <c r="P13" s="39"/>
      <c r="Q13" s="40">
        <v>12021</v>
      </c>
      <c r="R13" s="37" t="s">
        <v>37</v>
      </c>
      <c r="S13" s="37" t="s">
        <v>574</v>
      </c>
      <c r="T13" s="37" t="s">
        <v>48</v>
      </c>
      <c r="U13" s="38">
        <v>1952</v>
      </c>
      <c r="V13" s="38">
        <v>92</v>
      </c>
      <c r="W13" s="37" t="s">
        <v>31</v>
      </c>
      <c r="X13" s="38">
        <v>2020</v>
      </c>
      <c r="Y13" s="35" t="s">
        <v>91</v>
      </c>
      <c r="Z13" s="41" t="s">
        <v>1394</v>
      </c>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row>
    <row r="14" spans="1:56" s="5" customFormat="1" ht="60" x14ac:dyDescent="0.25">
      <c r="A14" s="42"/>
      <c r="B14" s="30"/>
      <c r="C14" s="30"/>
      <c r="D14" s="116" t="s">
        <v>19</v>
      </c>
      <c r="E14" s="66" t="s">
        <v>907</v>
      </c>
      <c r="F14" s="33" t="s">
        <v>908</v>
      </c>
      <c r="G14" s="34" t="s">
        <v>22</v>
      </c>
      <c r="H14" s="38" t="s">
        <v>22</v>
      </c>
      <c r="I14" s="187" t="s">
        <v>1462</v>
      </c>
      <c r="J14" s="60" t="s">
        <v>1465</v>
      </c>
      <c r="K14" s="60" t="s">
        <v>883</v>
      </c>
      <c r="L14" s="45" t="s">
        <v>1466</v>
      </c>
      <c r="M14" s="10" t="s">
        <v>1467</v>
      </c>
      <c r="N14" s="36" t="s">
        <v>36</v>
      </c>
      <c r="O14" s="37"/>
      <c r="P14" s="39" t="s">
        <v>133</v>
      </c>
      <c r="Q14" s="40">
        <v>143586</v>
      </c>
      <c r="R14" s="37" t="s">
        <v>37</v>
      </c>
      <c r="S14" s="37" t="s">
        <v>58</v>
      </c>
      <c r="T14" s="37" t="s">
        <v>751</v>
      </c>
      <c r="U14" s="38">
        <v>2016</v>
      </c>
      <c r="V14" s="38" t="s">
        <v>909</v>
      </c>
      <c r="W14" s="37" t="s">
        <v>31</v>
      </c>
      <c r="X14" s="38">
        <v>2018</v>
      </c>
      <c r="Y14" s="35" t="s">
        <v>32</v>
      </c>
      <c r="Z14" s="41" t="s">
        <v>1461</v>
      </c>
    </row>
    <row r="15" spans="1:56" s="5" customFormat="1" ht="60" x14ac:dyDescent="0.25">
      <c r="A15" s="42"/>
      <c r="B15" s="112" t="s">
        <v>77</v>
      </c>
      <c r="C15" s="30"/>
      <c r="D15" s="52"/>
      <c r="E15" s="43" t="s">
        <v>1092</v>
      </c>
      <c r="F15" s="48" t="s">
        <v>1010</v>
      </c>
      <c r="G15" s="44" t="s">
        <v>22</v>
      </c>
      <c r="H15" s="45" t="s">
        <v>22</v>
      </c>
      <c r="I15" s="46" t="s">
        <v>23</v>
      </c>
      <c r="J15" s="47" t="s">
        <v>1402</v>
      </c>
      <c r="K15" s="47" t="s">
        <v>24</v>
      </c>
      <c r="L15" s="24" t="s">
        <v>1173</v>
      </c>
      <c r="M15" s="11" t="s">
        <v>1403</v>
      </c>
      <c r="N15" s="46" t="s">
        <v>36</v>
      </c>
      <c r="O15" s="60"/>
      <c r="P15" s="7"/>
      <c r="Q15" s="50">
        <v>145936</v>
      </c>
      <c r="R15" s="47" t="s">
        <v>37</v>
      </c>
      <c r="S15" s="47" t="s">
        <v>1071</v>
      </c>
      <c r="T15" s="47" t="s">
        <v>59</v>
      </c>
      <c r="U15" s="24">
        <v>2018</v>
      </c>
      <c r="V15" s="24" t="s">
        <v>170</v>
      </c>
      <c r="W15" s="47" t="s">
        <v>31</v>
      </c>
      <c r="X15" s="24">
        <v>2023</v>
      </c>
      <c r="Y15" s="25" t="s">
        <v>41</v>
      </c>
      <c r="Z15" s="41" t="s">
        <v>1650</v>
      </c>
    </row>
    <row r="16" spans="1:56" s="5" customFormat="1" ht="135" x14ac:dyDescent="0.25">
      <c r="A16" s="20"/>
      <c r="B16" s="21"/>
      <c r="C16" s="21"/>
      <c r="D16" s="117" t="s">
        <v>19</v>
      </c>
      <c r="E16" s="56" t="s">
        <v>1111</v>
      </c>
      <c r="F16" s="48" t="s">
        <v>1112</v>
      </c>
      <c r="G16" s="28" t="s">
        <v>22</v>
      </c>
      <c r="H16" s="24" t="s">
        <v>22</v>
      </c>
      <c r="I16" s="46" t="s">
        <v>23</v>
      </c>
      <c r="J16" s="47" t="s">
        <v>1402</v>
      </c>
      <c r="K16" s="47" t="s">
        <v>24</v>
      </c>
      <c r="L16" s="24" t="s">
        <v>1173</v>
      </c>
      <c r="M16" s="11" t="s">
        <v>1403</v>
      </c>
      <c r="N16" s="46" t="s">
        <v>36</v>
      </c>
      <c r="O16" s="47"/>
      <c r="P16" s="48"/>
      <c r="Q16" s="50" t="s">
        <v>1157</v>
      </c>
      <c r="R16" s="47" t="s">
        <v>37</v>
      </c>
      <c r="S16" s="47" t="s">
        <v>38</v>
      </c>
      <c r="T16" s="47" t="s">
        <v>1407</v>
      </c>
      <c r="U16" s="24">
        <v>2019</v>
      </c>
      <c r="V16" s="24" t="s">
        <v>221</v>
      </c>
      <c r="W16" s="47" t="s">
        <v>31</v>
      </c>
      <c r="X16" s="24">
        <v>2024</v>
      </c>
      <c r="Y16" s="25" t="s">
        <v>1202</v>
      </c>
      <c r="Z16" s="26" t="s">
        <v>1651</v>
      </c>
    </row>
    <row r="17" spans="1:56" s="5" customFormat="1" ht="60" x14ac:dyDescent="0.25">
      <c r="A17" s="42"/>
      <c r="B17" s="30"/>
      <c r="C17" s="30"/>
      <c r="D17" s="116" t="s">
        <v>19</v>
      </c>
      <c r="E17" s="32" t="s">
        <v>20</v>
      </c>
      <c r="F17" s="39" t="s">
        <v>21</v>
      </c>
      <c r="G17" s="34" t="s">
        <v>22</v>
      </c>
      <c r="H17" s="24" t="s">
        <v>22</v>
      </c>
      <c r="I17" s="46" t="s">
        <v>23</v>
      </c>
      <c r="J17" s="47" t="s">
        <v>1402</v>
      </c>
      <c r="K17" s="47" t="s">
        <v>24</v>
      </c>
      <c r="L17" s="24" t="s">
        <v>1173</v>
      </c>
      <c r="M17" s="11" t="s">
        <v>1403</v>
      </c>
      <c r="N17" s="36" t="s">
        <v>25</v>
      </c>
      <c r="O17" s="37" t="s">
        <v>26</v>
      </c>
      <c r="P17" s="39" t="s">
        <v>26</v>
      </c>
      <c r="Q17" s="184">
        <v>133057</v>
      </c>
      <c r="R17" s="37" t="s">
        <v>27</v>
      </c>
      <c r="S17" s="37" t="s">
        <v>28</v>
      </c>
      <c r="T17" s="37" t="s">
        <v>29</v>
      </c>
      <c r="U17" s="38">
        <v>2016</v>
      </c>
      <c r="V17" s="38" t="s">
        <v>30</v>
      </c>
      <c r="W17" s="37" t="s">
        <v>31</v>
      </c>
      <c r="X17" s="38">
        <v>2018</v>
      </c>
      <c r="Y17" s="35" t="s">
        <v>32</v>
      </c>
      <c r="Z17" s="41" t="s">
        <v>1650</v>
      </c>
    </row>
    <row r="18" spans="1:56" s="5" customFormat="1" ht="60" x14ac:dyDescent="0.25">
      <c r="A18" s="42"/>
      <c r="B18" s="30"/>
      <c r="C18" s="114" t="s">
        <v>33</v>
      </c>
      <c r="D18" s="51"/>
      <c r="E18" s="32" t="s">
        <v>34</v>
      </c>
      <c r="F18" s="39" t="s">
        <v>35</v>
      </c>
      <c r="G18" s="34" t="s">
        <v>22</v>
      </c>
      <c r="H18" s="24" t="s">
        <v>22</v>
      </c>
      <c r="I18" s="46" t="s">
        <v>23</v>
      </c>
      <c r="J18" s="47" t="s">
        <v>1402</v>
      </c>
      <c r="K18" s="47" t="s">
        <v>24</v>
      </c>
      <c r="L18" s="24" t="s">
        <v>1173</v>
      </c>
      <c r="M18" s="11" t="s">
        <v>1403</v>
      </c>
      <c r="N18" s="36" t="s">
        <v>36</v>
      </c>
      <c r="O18" s="37"/>
      <c r="P18" s="39"/>
      <c r="Q18" s="40">
        <v>127486</v>
      </c>
      <c r="R18" s="37" t="s">
        <v>37</v>
      </c>
      <c r="S18" s="37" t="s">
        <v>38</v>
      </c>
      <c r="T18" s="37" t="s">
        <v>39</v>
      </c>
      <c r="U18" s="38">
        <v>2015</v>
      </c>
      <c r="V18" s="38" t="s">
        <v>40</v>
      </c>
      <c r="W18" s="37" t="s">
        <v>31</v>
      </c>
      <c r="X18" s="38">
        <v>2016</v>
      </c>
      <c r="Y18" s="35" t="s">
        <v>41</v>
      </c>
      <c r="Z18" s="41" t="s">
        <v>1650</v>
      </c>
    </row>
    <row r="19" spans="1:56" s="142" customFormat="1" ht="60" x14ac:dyDescent="0.25">
      <c r="A19" s="42"/>
      <c r="B19" s="30"/>
      <c r="C19" s="114" t="s">
        <v>33</v>
      </c>
      <c r="D19" s="51"/>
      <c r="E19" s="32" t="s">
        <v>42</v>
      </c>
      <c r="F19" s="39" t="s">
        <v>43</v>
      </c>
      <c r="G19" s="34" t="s">
        <v>22</v>
      </c>
      <c r="H19" s="24" t="s">
        <v>22</v>
      </c>
      <c r="I19" s="46" t="s">
        <v>23</v>
      </c>
      <c r="J19" s="47" t="s">
        <v>1402</v>
      </c>
      <c r="K19" s="47" t="s">
        <v>24</v>
      </c>
      <c r="L19" s="24" t="s">
        <v>1173</v>
      </c>
      <c r="M19" s="11" t="s">
        <v>1403</v>
      </c>
      <c r="N19" s="36" t="s">
        <v>36</v>
      </c>
      <c r="O19" s="37"/>
      <c r="P19" s="39"/>
      <c r="Q19" s="40">
        <v>141566</v>
      </c>
      <c r="R19" s="37" t="s">
        <v>37</v>
      </c>
      <c r="S19" s="37" t="s">
        <v>38</v>
      </c>
      <c r="T19" s="37" t="s">
        <v>44</v>
      </c>
      <c r="U19" s="38">
        <v>2015</v>
      </c>
      <c r="V19" s="38">
        <v>111</v>
      </c>
      <c r="W19" s="37" t="s">
        <v>31</v>
      </c>
      <c r="X19" s="38">
        <v>2020</v>
      </c>
      <c r="Y19" s="35" t="s">
        <v>45</v>
      </c>
      <c r="Z19" s="41" t="s">
        <v>1650</v>
      </c>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row>
    <row r="20" spans="1:56" s="5" customFormat="1" ht="60" x14ac:dyDescent="0.25">
      <c r="A20" s="42"/>
      <c r="B20" s="30"/>
      <c r="C20" s="30"/>
      <c r="D20" s="116" t="s">
        <v>19</v>
      </c>
      <c r="E20" s="32" t="s">
        <v>50</v>
      </c>
      <c r="F20" s="39" t="s">
        <v>51</v>
      </c>
      <c r="G20" s="34" t="s">
        <v>22</v>
      </c>
      <c r="H20" s="24" t="s">
        <v>22</v>
      </c>
      <c r="I20" s="46" t="s">
        <v>23</v>
      </c>
      <c r="J20" s="47" t="s">
        <v>1402</v>
      </c>
      <c r="K20" s="47" t="s">
        <v>24</v>
      </c>
      <c r="L20" s="24" t="s">
        <v>1173</v>
      </c>
      <c r="M20" s="11" t="s">
        <v>1403</v>
      </c>
      <c r="N20" s="36" t="s">
        <v>36</v>
      </c>
      <c r="O20" s="37" t="s">
        <v>133</v>
      </c>
      <c r="P20" s="39" t="s">
        <v>133</v>
      </c>
      <c r="Q20" s="40">
        <v>140545</v>
      </c>
      <c r="R20" s="37" t="s">
        <v>37</v>
      </c>
      <c r="S20" s="37" t="s">
        <v>38</v>
      </c>
      <c r="T20" s="37" t="s">
        <v>53</v>
      </c>
      <c r="U20" s="38">
        <v>2015</v>
      </c>
      <c r="V20" s="38">
        <v>93</v>
      </c>
      <c r="W20" s="37" t="s">
        <v>31</v>
      </c>
      <c r="X20" s="38">
        <v>2016</v>
      </c>
      <c r="Y20" s="35" t="s">
        <v>54</v>
      </c>
      <c r="Z20" s="41" t="s">
        <v>1650</v>
      </c>
    </row>
    <row r="21" spans="1:56" s="5" customFormat="1" ht="60" x14ac:dyDescent="0.25">
      <c r="A21" s="42"/>
      <c r="B21" s="30"/>
      <c r="C21" s="30"/>
      <c r="D21" s="116" t="s">
        <v>19</v>
      </c>
      <c r="E21" s="32" t="s">
        <v>55</v>
      </c>
      <c r="F21" s="39" t="s">
        <v>56</v>
      </c>
      <c r="G21" s="34" t="s">
        <v>22</v>
      </c>
      <c r="H21" s="24" t="s">
        <v>22</v>
      </c>
      <c r="I21" s="46" t="s">
        <v>23</v>
      </c>
      <c r="J21" s="47" t="s">
        <v>1402</v>
      </c>
      <c r="K21" s="47" t="s">
        <v>24</v>
      </c>
      <c r="L21" s="24" t="s">
        <v>1173</v>
      </c>
      <c r="M21" s="11" t="s">
        <v>1403</v>
      </c>
      <c r="N21" s="36" t="s">
        <v>57</v>
      </c>
      <c r="O21" s="37" t="s">
        <v>52</v>
      </c>
      <c r="P21" s="39" t="s">
        <v>52</v>
      </c>
      <c r="Q21" s="40">
        <v>142463</v>
      </c>
      <c r="R21" s="37" t="s">
        <v>27</v>
      </c>
      <c r="S21" s="37" t="s">
        <v>58</v>
      </c>
      <c r="T21" s="37" t="s">
        <v>59</v>
      </c>
      <c r="U21" s="38">
        <v>2018</v>
      </c>
      <c r="V21" s="38" t="s">
        <v>60</v>
      </c>
      <c r="W21" s="37" t="s">
        <v>31</v>
      </c>
      <c r="X21" s="38">
        <v>2021</v>
      </c>
      <c r="Y21" s="35" t="s">
        <v>45</v>
      </c>
      <c r="Z21" s="41" t="s">
        <v>1650</v>
      </c>
    </row>
    <row r="22" spans="1:56" s="5" customFormat="1" ht="60" x14ac:dyDescent="0.25">
      <c r="A22" s="42"/>
      <c r="B22" s="30"/>
      <c r="C22" s="30"/>
      <c r="D22" s="116" t="s">
        <v>19</v>
      </c>
      <c r="E22" s="55" t="s">
        <v>61</v>
      </c>
      <c r="F22" s="39" t="s">
        <v>62</v>
      </c>
      <c r="G22" s="34" t="s">
        <v>22</v>
      </c>
      <c r="H22" s="24" t="s">
        <v>22</v>
      </c>
      <c r="I22" s="46" t="s">
        <v>23</v>
      </c>
      <c r="J22" s="47" t="s">
        <v>1402</v>
      </c>
      <c r="K22" s="47" t="s">
        <v>24</v>
      </c>
      <c r="L22" s="24" t="s">
        <v>1173</v>
      </c>
      <c r="M22" s="11" t="s">
        <v>1403</v>
      </c>
      <c r="N22" s="36" t="s">
        <v>25</v>
      </c>
      <c r="O22" s="37" t="s">
        <v>52</v>
      </c>
      <c r="P22" s="39" t="s">
        <v>52</v>
      </c>
      <c r="Q22" s="40">
        <v>126418</v>
      </c>
      <c r="R22" s="37" t="s">
        <v>37</v>
      </c>
      <c r="S22" s="37" t="s">
        <v>63</v>
      </c>
      <c r="T22" s="37" t="s">
        <v>59</v>
      </c>
      <c r="U22" s="38">
        <v>2011</v>
      </c>
      <c r="V22" s="38">
        <v>118</v>
      </c>
      <c r="W22" s="37" t="s">
        <v>31</v>
      </c>
      <c r="X22" s="38">
        <v>2013</v>
      </c>
      <c r="Y22" s="35" t="s">
        <v>41</v>
      </c>
      <c r="Z22" s="41" t="s">
        <v>1650</v>
      </c>
    </row>
    <row r="23" spans="1:56" ht="135" x14ac:dyDescent="0.25">
      <c r="A23" s="110" t="s">
        <v>64</v>
      </c>
      <c r="B23" s="30"/>
      <c r="C23" s="30"/>
      <c r="D23" s="31"/>
      <c r="E23" s="32" t="s">
        <v>1579</v>
      </c>
      <c r="F23" s="39" t="s">
        <v>65</v>
      </c>
      <c r="G23" s="34" t="s">
        <v>22</v>
      </c>
      <c r="H23" s="24" t="s">
        <v>22</v>
      </c>
      <c r="I23" s="36" t="s">
        <v>66</v>
      </c>
      <c r="J23" s="37" t="s">
        <v>67</v>
      </c>
      <c r="K23" s="37" t="s">
        <v>68</v>
      </c>
      <c r="L23" s="38" t="s">
        <v>69</v>
      </c>
      <c r="M23" s="6" t="s">
        <v>70</v>
      </c>
      <c r="N23" s="36" t="s">
        <v>25</v>
      </c>
      <c r="O23" s="37" t="s">
        <v>52</v>
      </c>
      <c r="P23" s="39"/>
      <c r="Q23" s="40" t="s">
        <v>71</v>
      </c>
      <c r="R23" s="37" t="s">
        <v>72</v>
      </c>
      <c r="S23" s="37" t="s">
        <v>73</v>
      </c>
      <c r="T23" s="37" t="s">
        <v>29</v>
      </c>
      <c r="U23" s="38" t="s">
        <v>74</v>
      </c>
      <c r="V23" s="38" t="s">
        <v>75</v>
      </c>
      <c r="W23" s="37" t="s">
        <v>31</v>
      </c>
      <c r="X23" s="38">
        <v>2022</v>
      </c>
      <c r="Y23" s="35" t="s">
        <v>76</v>
      </c>
      <c r="Z23" s="41" t="s">
        <v>1659</v>
      </c>
    </row>
    <row r="24" spans="1:56" ht="150" x14ac:dyDescent="0.25">
      <c r="A24" s="42"/>
      <c r="B24" s="30"/>
      <c r="C24" s="30"/>
      <c r="D24" s="116" t="s">
        <v>19</v>
      </c>
      <c r="E24" s="43" t="s">
        <v>1580</v>
      </c>
      <c r="F24" s="7" t="s">
        <v>1097</v>
      </c>
      <c r="G24" s="44" t="s">
        <v>1055</v>
      </c>
      <c r="H24" s="45" t="s">
        <v>1055</v>
      </c>
      <c r="I24" s="46" t="s">
        <v>66</v>
      </c>
      <c r="J24" s="47" t="s">
        <v>67</v>
      </c>
      <c r="K24" s="47" t="s">
        <v>68</v>
      </c>
      <c r="L24" s="24" t="s">
        <v>69</v>
      </c>
      <c r="M24" s="7" t="s">
        <v>70</v>
      </c>
      <c r="N24" s="46" t="s">
        <v>1098</v>
      </c>
      <c r="O24" s="47" t="s">
        <v>26</v>
      </c>
      <c r="P24" s="48" t="s">
        <v>52</v>
      </c>
      <c r="Q24" s="171" t="s">
        <v>1229</v>
      </c>
      <c r="R24" s="47" t="s">
        <v>37</v>
      </c>
      <c r="S24" s="47" t="s">
        <v>1100</v>
      </c>
      <c r="T24" s="47" t="s">
        <v>29</v>
      </c>
      <c r="U24" s="24" t="s">
        <v>1101</v>
      </c>
      <c r="V24" s="24" t="s">
        <v>1099</v>
      </c>
      <c r="W24" s="47" t="s">
        <v>664</v>
      </c>
      <c r="X24" s="24">
        <v>2023</v>
      </c>
      <c r="Y24" s="49" t="s">
        <v>91</v>
      </c>
      <c r="Z24" s="41" t="s">
        <v>1660</v>
      </c>
    </row>
    <row r="25" spans="1:56" ht="150" x14ac:dyDescent="0.25">
      <c r="A25" s="110" t="s">
        <v>64</v>
      </c>
      <c r="B25" s="30"/>
      <c r="C25" s="30"/>
      <c r="D25" s="31"/>
      <c r="E25" s="43" t="s">
        <v>1581</v>
      </c>
      <c r="F25" s="48" t="s">
        <v>995</v>
      </c>
      <c r="G25" s="28" t="s">
        <v>22</v>
      </c>
      <c r="H25" s="24" t="s">
        <v>22</v>
      </c>
      <c r="I25" s="46" t="s">
        <v>66</v>
      </c>
      <c r="J25" s="47" t="s">
        <v>67</v>
      </c>
      <c r="K25" s="47" t="s">
        <v>68</v>
      </c>
      <c r="L25" s="24" t="s">
        <v>69</v>
      </c>
      <c r="M25" s="7" t="s">
        <v>70</v>
      </c>
      <c r="N25" s="46" t="s">
        <v>1727</v>
      </c>
      <c r="O25" s="47"/>
      <c r="P25" s="48"/>
      <c r="Q25" s="50" t="s">
        <v>1695</v>
      </c>
      <c r="R25" s="47" t="s">
        <v>37</v>
      </c>
      <c r="S25" s="47" t="s">
        <v>744</v>
      </c>
      <c r="T25" s="47" t="s">
        <v>281</v>
      </c>
      <c r="U25" s="24" t="s">
        <v>1209</v>
      </c>
      <c r="V25" s="24" t="s">
        <v>1210</v>
      </c>
      <c r="W25" s="47" t="s">
        <v>1207</v>
      </c>
      <c r="X25" s="24">
        <v>2023</v>
      </c>
      <c r="Y25" s="25"/>
      <c r="Z25" s="41" t="s">
        <v>1661</v>
      </c>
    </row>
    <row r="26" spans="1:56" ht="105" x14ac:dyDescent="0.25">
      <c r="A26" s="42"/>
      <c r="B26" s="30"/>
      <c r="C26" s="30"/>
      <c r="D26" s="116" t="s">
        <v>19</v>
      </c>
      <c r="E26" s="32" t="s">
        <v>1582</v>
      </c>
      <c r="F26" s="39" t="s">
        <v>81</v>
      </c>
      <c r="G26" s="34" t="s">
        <v>22</v>
      </c>
      <c r="H26" s="24" t="s">
        <v>22</v>
      </c>
      <c r="I26" s="36" t="s">
        <v>66</v>
      </c>
      <c r="J26" s="37" t="s">
        <v>67</v>
      </c>
      <c r="K26" s="37" t="s">
        <v>68</v>
      </c>
      <c r="L26" s="38" t="s">
        <v>69</v>
      </c>
      <c r="M26" s="6" t="s">
        <v>70</v>
      </c>
      <c r="N26" s="36" t="s">
        <v>82</v>
      </c>
      <c r="O26" s="37" t="s">
        <v>52</v>
      </c>
      <c r="P26" s="39" t="s">
        <v>52</v>
      </c>
      <c r="Q26" s="40" t="s">
        <v>83</v>
      </c>
      <c r="R26" s="37" t="s">
        <v>37</v>
      </c>
      <c r="S26" s="37" t="s">
        <v>84</v>
      </c>
      <c r="T26" s="37" t="s">
        <v>85</v>
      </c>
      <c r="U26" s="38" t="s">
        <v>86</v>
      </c>
      <c r="V26" s="38" t="s">
        <v>87</v>
      </c>
      <c r="W26" s="37" t="s">
        <v>31</v>
      </c>
      <c r="X26" s="38">
        <v>2021</v>
      </c>
      <c r="Y26" s="35"/>
      <c r="Z26" s="41" t="s">
        <v>1661</v>
      </c>
    </row>
    <row r="27" spans="1:56" s="142" customFormat="1" ht="105" x14ac:dyDescent="0.25">
      <c r="A27" s="42"/>
      <c r="B27" s="30"/>
      <c r="C27" s="114" t="s">
        <v>33</v>
      </c>
      <c r="D27" s="204"/>
      <c r="E27" s="32" t="s">
        <v>1583</v>
      </c>
      <c r="F27" s="39" t="s">
        <v>88</v>
      </c>
      <c r="G27" s="34" t="s">
        <v>22</v>
      </c>
      <c r="H27" s="38" t="s">
        <v>22</v>
      </c>
      <c r="I27" s="36" t="s">
        <v>66</v>
      </c>
      <c r="J27" s="37" t="s">
        <v>67</v>
      </c>
      <c r="K27" s="37" t="s">
        <v>68</v>
      </c>
      <c r="L27" s="38" t="s">
        <v>69</v>
      </c>
      <c r="M27" s="6" t="s">
        <v>70</v>
      </c>
      <c r="N27" s="36" t="s">
        <v>47</v>
      </c>
      <c r="O27" s="37" t="s">
        <v>26</v>
      </c>
      <c r="P27" s="39" t="s">
        <v>26</v>
      </c>
      <c r="Q27" s="40">
        <v>2017000308</v>
      </c>
      <c r="R27" s="37" t="s">
        <v>37</v>
      </c>
      <c r="S27" s="37" t="s">
        <v>63</v>
      </c>
      <c r="T27" s="37" t="s">
        <v>59</v>
      </c>
      <c r="U27" s="38" t="s">
        <v>89</v>
      </c>
      <c r="V27" s="38" t="s">
        <v>90</v>
      </c>
      <c r="W27" s="37" t="s">
        <v>31</v>
      </c>
      <c r="X27" s="38">
        <v>2017</v>
      </c>
      <c r="Y27" s="35" t="s">
        <v>91</v>
      </c>
      <c r="Z27" s="41" t="s">
        <v>1661</v>
      </c>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row>
    <row r="28" spans="1:56" ht="105" x14ac:dyDescent="0.25">
      <c r="A28" s="110" t="s">
        <v>64</v>
      </c>
      <c r="B28" s="30"/>
      <c r="C28" s="30"/>
      <c r="D28" s="31"/>
      <c r="E28" s="32" t="s">
        <v>1584</v>
      </c>
      <c r="F28" s="39" t="s">
        <v>92</v>
      </c>
      <c r="G28" s="34" t="s">
        <v>22</v>
      </c>
      <c r="H28" s="38" t="s">
        <v>22</v>
      </c>
      <c r="I28" s="36" t="s">
        <v>66</v>
      </c>
      <c r="J28" s="37" t="s">
        <v>67</v>
      </c>
      <c r="K28" s="37" t="s">
        <v>68</v>
      </c>
      <c r="L28" s="38" t="s">
        <v>69</v>
      </c>
      <c r="M28" s="6" t="s">
        <v>70</v>
      </c>
      <c r="N28" s="36" t="s">
        <v>93</v>
      </c>
      <c r="O28" s="37"/>
      <c r="P28" s="39"/>
      <c r="Q28" s="40" t="s">
        <v>94</v>
      </c>
      <c r="R28" s="37" t="s">
        <v>72</v>
      </c>
      <c r="S28" s="37" t="s">
        <v>95</v>
      </c>
      <c r="T28" s="37" t="s">
        <v>96</v>
      </c>
      <c r="U28" s="38" t="s">
        <v>97</v>
      </c>
      <c r="V28" s="38" t="s">
        <v>75</v>
      </c>
      <c r="W28" s="37" t="s">
        <v>98</v>
      </c>
      <c r="X28" s="38">
        <v>2018</v>
      </c>
      <c r="Y28" s="35" t="s">
        <v>99</v>
      </c>
      <c r="Z28" s="41" t="s">
        <v>1662</v>
      </c>
    </row>
    <row r="29" spans="1:56" ht="165" x14ac:dyDescent="0.25">
      <c r="A29" s="141" t="s">
        <v>64</v>
      </c>
      <c r="B29" s="30"/>
      <c r="C29" s="30"/>
      <c r="D29" s="65"/>
      <c r="E29" s="64" t="s">
        <v>1713</v>
      </c>
      <c r="F29" s="39" t="s">
        <v>1686</v>
      </c>
      <c r="G29" s="34" t="s">
        <v>22</v>
      </c>
      <c r="H29" s="38" t="s">
        <v>22</v>
      </c>
      <c r="I29" s="46" t="s">
        <v>66</v>
      </c>
      <c r="J29" s="37" t="s">
        <v>67</v>
      </c>
      <c r="K29" s="37" t="s">
        <v>68</v>
      </c>
      <c r="L29" s="38" t="s">
        <v>69</v>
      </c>
      <c r="M29" s="6" t="s">
        <v>70</v>
      </c>
      <c r="N29" s="46" t="s">
        <v>25</v>
      </c>
      <c r="O29" s="47"/>
      <c r="P29" s="48"/>
      <c r="Q29" s="50" t="s">
        <v>1693</v>
      </c>
      <c r="R29" s="47" t="s">
        <v>37</v>
      </c>
      <c r="S29" s="47" t="s">
        <v>1687</v>
      </c>
      <c r="T29" s="47" t="s">
        <v>1688</v>
      </c>
      <c r="U29" s="24" t="s">
        <v>1689</v>
      </c>
      <c r="V29" s="24" t="s">
        <v>1690</v>
      </c>
      <c r="W29" s="47" t="s">
        <v>98</v>
      </c>
      <c r="X29" s="24">
        <v>2025</v>
      </c>
      <c r="Y29" s="25" t="s">
        <v>1692</v>
      </c>
      <c r="Z29" s="41" t="s">
        <v>1691</v>
      </c>
    </row>
    <row r="30" spans="1:56" ht="105" x14ac:dyDescent="0.25">
      <c r="A30" s="42"/>
      <c r="B30" s="112" t="s">
        <v>77</v>
      </c>
      <c r="C30" s="30"/>
      <c r="D30" s="52"/>
      <c r="E30" s="56" t="s">
        <v>1585</v>
      </c>
      <c r="F30" s="39" t="s">
        <v>100</v>
      </c>
      <c r="G30" s="34" t="s">
        <v>22</v>
      </c>
      <c r="H30" s="38" t="s">
        <v>22</v>
      </c>
      <c r="I30" s="36" t="s">
        <v>66</v>
      </c>
      <c r="J30" s="37" t="s">
        <v>67</v>
      </c>
      <c r="K30" s="37" t="s">
        <v>68</v>
      </c>
      <c r="L30" s="38" t="s">
        <v>69</v>
      </c>
      <c r="M30" s="6" t="s">
        <v>70</v>
      </c>
      <c r="N30" s="36" t="s">
        <v>25</v>
      </c>
      <c r="O30" s="37"/>
      <c r="P30" s="39"/>
      <c r="Q30" s="40" t="s">
        <v>1705</v>
      </c>
      <c r="R30" s="37" t="s">
        <v>37</v>
      </c>
      <c r="S30" s="37" t="s">
        <v>79</v>
      </c>
      <c r="T30" s="37" t="s">
        <v>101</v>
      </c>
      <c r="U30" s="38" t="s">
        <v>102</v>
      </c>
      <c r="V30" s="38" t="s">
        <v>1704</v>
      </c>
      <c r="W30" s="37" t="s">
        <v>80</v>
      </c>
      <c r="X30" s="38">
        <v>2019</v>
      </c>
      <c r="Y30" s="35"/>
      <c r="Z30" s="41" t="s">
        <v>1661</v>
      </c>
    </row>
    <row r="31" spans="1:56" ht="90" x14ac:dyDescent="0.25">
      <c r="A31" s="20"/>
      <c r="B31" s="113" t="s">
        <v>77</v>
      </c>
      <c r="C31" s="21"/>
      <c r="D31" s="23"/>
      <c r="E31" s="43" t="s">
        <v>1586</v>
      </c>
      <c r="F31" s="7" t="s">
        <v>1323</v>
      </c>
      <c r="G31" s="28" t="s">
        <v>22</v>
      </c>
      <c r="H31" s="59" t="s">
        <v>22</v>
      </c>
      <c r="I31" s="46" t="s">
        <v>66</v>
      </c>
      <c r="J31" s="47" t="s">
        <v>67</v>
      </c>
      <c r="K31" s="47" t="s">
        <v>68</v>
      </c>
      <c r="L31" s="24" t="s">
        <v>69</v>
      </c>
      <c r="M31" s="7" t="s">
        <v>70</v>
      </c>
      <c r="N31" s="46" t="s">
        <v>25</v>
      </c>
      <c r="O31" s="47"/>
      <c r="P31" s="48"/>
      <c r="Q31" s="50" t="s">
        <v>1417</v>
      </c>
      <c r="R31" s="47" t="s">
        <v>37</v>
      </c>
      <c r="S31" s="47" t="s">
        <v>63</v>
      </c>
      <c r="T31" s="47" t="s">
        <v>59</v>
      </c>
      <c r="U31" s="45" t="s">
        <v>1335</v>
      </c>
      <c r="V31" s="24" t="s">
        <v>323</v>
      </c>
      <c r="W31" s="47" t="s">
        <v>80</v>
      </c>
      <c r="X31" s="24">
        <v>2025</v>
      </c>
      <c r="Y31" s="25" t="s">
        <v>200</v>
      </c>
      <c r="Z31" s="41" t="s">
        <v>1661</v>
      </c>
    </row>
    <row r="32" spans="1:56" ht="105" x14ac:dyDescent="0.25">
      <c r="A32" s="110" t="s">
        <v>64</v>
      </c>
      <c r="B32" s="30"/>
      <c r="C32" s="30"/>
      <c r="D32" s="31"/>
      <c r="E32" s="32" t="s">
        <v>1587</v>
      </c>
      <c r="F32" s="39" t="s">
        <v>108</v>
      </c>
      <c r="G32" s="34" t="s">
        <v>22</v>
      </c>
      <c r="H32" s="38" t="s">
        <v>22</v>
      </c>
      <c r="I32" s="36" t="s">
        <v>66</v>
      </c>
      <c r="J32" s="37" t="s">
        <v>67</v>
      </c>
      <c r="K32" s="37" t="s">
        <v>68</v>
      </c>
      <c r="L32" s="38" t="s">
        <v>69</v>
      </c>
      <c r="M32" s="6" t="s">
        <v>70</v>
      </c>
      <c r="N32" s="36" t="s">
        <v>25</v>
      </c>
      <c r="O32" s="37"/>
      <c r="P32" s="39"/>
      <c r="Q32" s="40" t="s">
        <v>109</v>
      </c>
      <c r="R32" s="37" t="s">
        <v>72</v>
      </c>
      <c r="S32" s="37" t="s">
        <v>73</v>
      </c>
      <c r="T32" s="37" t="s">
        <v>110</v>
      </c>
      <c r="U32" s="38" t="s">
        <v>111</v>
      </c>
      <c r="V32" s="38" t="s">
        <v>112</v>
      </c>
      <c r="W32" s="37" t="s">
        <v>98</v>
      </c>
      <c r="X32" s="38">
        <v>2014</v>
      </c>
      <c r="Y32" s="35" t="s">
        <v>113</v>
      </c>
      <c r="Z32" s="41" t="s">
        <v>1662</v>
      </c>
    </row>
    <row r="33" spans="1:56" ht="135" x14ac:dyDescent="0.25">
      <c r="A33" s="20"/>
      <c r="B33" s="21"/>
      <c r="C33" s="115" t="s">
        <v>33</v>
      </c>
      <c r="D33" s="23"/>
      <c r="E33" s="43" t="s">
        <v>1588</v>
      </c>
      <c r="F33" s="48" t="s">
        <v>1129</v>
      </c>
      <c r="G33" s="28" t="s">
        <v>22</v>
      </c>
      <c r="H33" s="205" t="s">
        <v>22</v>
      </c>
      <c r="I33" s="46" t="s">
        <v>66</v>
      </c>
      <c r="J33" s="47" t="s">
        <v>67</v>
      </c>
      <c r="K33" s="47" t="s">
        <v>68</v>
      </c>
      <c r="L33" s="24" t="s">
        <v>69</v>
      </c>
      <c r="M33" s="7" t="s">
        <v>70</v>
      </c>
      <c r="N33" s="46" t="s">
        <v>25</v>
      </c>
      <c r="O33" s="47"/>
      <c r="P33" s="48"/>
      <c r="Q33" s="50" t="s">
        <v>1174</v>
      </c>
      <c r="R33" s="47" t="s">
        <v>37</v>
      </c>
      <c r="S33" s="47" t="s">
        <v>73</v>
      </c>
      <c r="T33" s="47" t="s">
        <v>59</v>
      </c>
      <c r="U33" s="145" t="s">
        <v>1225</v>
      </c>
      <c r="V33" s="24" t="s">
        <v>381</v>
      </c>
      <c r="W33" s="47" t="s">
        <v>31</v>
      </c>
      <c r="X33" s="24">
        <v>2024</v>
      </c>
      <c r="Y33" s="25" t="s">
        <v>1214</v>
      </c>
      <c r="Z33" s="26" t="s">
        <v>1663</v>
      </c>
    </row>
    <row r="34" spans="1:56" ht="120" x14ac:dyDescent="0.25">
      <c r="A34" s="20"/>
      <c r="B34" s="21"/>
      <c r="C34" s="114" t="s">
        <v>33</v>
      </c>
      <c r="D34" s="23"/>
      <c r="E34" s="95" t="s">
        <v>1576</v>
      </c>
      <c r="F34" s="96" t="s">
        <v>1476</v>
      </c>
      <c r="G34" s="28" t="s">
        <v>22</v>
      </c>
      <c r="H34" s="24" t="s">
        <v>22</v>
      </c>
      <c r="I34" s="99" t="s">
        <v>1521</v>
      </c>
      <c r="J34" s="100" t="s">
        <v>67</v>
      </c>
      <c r="K34" s="100" t="s">
        <v>68</v>
      </c>
      <c r="L34" s="104" t="s">
        <v>69</v>
      </c>
      <c r="M34" s="136" t="s">
        <v>70</v>
      </c>
      <c r="N34" s="99" t="s">
        <v>36</v>
      </c>
      <c r="O34" s="100"/>
      <c r="P34" s="96"/>
      <c r="Q34" s="108" t="s">
        <v>1518</v>
      </c>
      <c r="R34" s="100" t="s">
        <v>37</v>
      </c>
      <c r="S34" s="100" t="s">
        <v>73</v>
      </c>
      <c r="T34" s="100" t="s">
        <v>795</v>
      </c>
      <c r="U34" s="101" t="s">
        <v>1519</v>
      </c>
      <c r="V34" s="101" t="s">
        <v>1520</v>
      </c>
      <c r="W34" s="100" t="s">
        <v>31</v>
      </c>
      <c r="X34" s="101">
        <v>2026</v>
      </c>
      <c r="Y34" s="107" t="s">
        <v>49</v>
      </c>
      <c r="Z34" s="26" t="s">
        <v>1664</v>
      </c>
    </row>
    <row r="35" spans="1:56" ht="30" x14ac:dyDescent="0.25">
      <c r="A35" s="42"/>
      <c r="B35" s="112" t="s">
        <v>77</v>
      </c>
      <c r="C35" s="30"/>
      <c r="D35" s="52"/>
      <c r="E35" s="32" t="s">
        <v>114</v>
      </c>
      <c r="F35" s="39" t="s">
        <v>115</v>
      </c>
      <c r="G35" s="34" t="s">
        <v>22</v>
      </c>
      <c r="H35" s="38" t="s">
        <v>22</v>
      </c>
      <c r="I35" s="36" t="s">
        <v>116</v>
      </c>
      <c r="J35" s="37" t="s">
        <v>117</v>
      </c>
      <c r="K35" s="37" t="s">
        <v>118</v>
      </c>
      <c r="L35" s="57" t="s">
        <v>1254</v>
      </c>
      <c r="M35" s="11" t="s">
        <v>1255</v>
      </c>
      <c r="N35" s="36" t="s">
        <v>119</v>
      </c>
      <c r="O35" s="37"/>
      <c r="P35" s="39"/>
      <c r="Q35" s="40" t="s">
        <v>120</v>
      </c>
      <c r="R35" s="37" t="s">
        <v>121</v>
      </c>
      <c r="S35" s="37" t="s">
        <v>28</v>
      </c>
      <c r="T35" s="37" t="s">
        <v>122</v>
      </c>
      <c r="U35" s="38">
        <v>1927</v>
      </c>
      <c r="V35" s="38" t="s">
        <v>323</v>
      </c>
      <c r="W35" s="37" t="s">
        <v>123</v>
      </c>
      <c r="X35" s="38">
        <v>2006</v>
      </c>
      <c r="Y35" s="35" t="s">
        <v>124</v>
      </c>
      <c r="Z35" s="41"/>
    </row>
    <row r="36" spans="1:56" ht="45" x14ac:dyDescent="0.25">
      <c r="A36" s="42"/>
      <c r="B36" s="30"/>
      <c r="C36" s="114" t="s">
        <v>33</v>
      </c>
      <c r="D36" s="51"/>
      <c r="E36" s="55" t="s">
        <v>125</v>
      </c>
      <c r="F36" s="39" t="s">
        <v>126</v>
      </c>
      <c r="G36" s="34" t="s">
        <v>22</v>
      </c>
      <c r="H36" s="38" t="s">
        <v>22</v>
      </c>
      <c r="I36" s="36" t="s">
        <v>127</v>
      </c>
      <c r="J36" s="37" t="s">
        <v>1715</v>
      </c>
      <c r="K36" s="37" t="s">
        <v>128</v>
      </c>
      <c r="L36" s="38" t="s">
        <v>129</v>
      </c>
      <c r="M36" s="8" t="s">
        <v>1716</v>
      </c>
      <c r="N36" s="36" t="s">
        <v>36</v>
      </c>
      <c r="O36" s="37"/>
      <c r="P36" s="39"/>
      <c r="Q36" s="40">
        <v>134966</v>
      </c>
      <c r="R36" s="37" t="s">
        <v>37</v>
      </c>
      <c r="S36" s="37" t="s">
        <v>130</v>
      </c>
      <c r="T36" s="37" t="s">
        <v>48</v>
      </c>
      <c r="U36" s="38">
        <v>2012</v>
      </c>
      <c r="V36" s="38" t="s">
        <v>131</v>
      </c>
      <c r="W36" s="37" t="s">
        <v>31</v>
      </c>
      <c r="X36" s="38">
        <v>2017</v>
      </c>
      <c r="Y36" s="35" t="s">
        <v>41</v>
      </c>
      <c r="Z36" s="41" t="s">
        <v>1395</v>
      </c>
    </row>
    <row r="37" spans="1:56" ht="45" x14ac:dyDescent="0.25">
      <c r="A37" s="42"/>
      <c r="B37" s="112" t="s">
        <v>77</v>
      </c>
      <c r="C37" s="30"/>
      <c r="D37" s="52"/>
      <c r="E37" s="55" t="s">
        <v>1392</v>
      </c>
      <c r="F37" s="39" t="s">
        <v>132</v>
      </c>
      <c r="G37" s="34" t="s">
        <v>22</v>
      </c>
      <c r="H37" s="38" t="s">
        <v>22</v>
      </c>
      <c r="I37" s="36" t="s">
        <v>127</v>
      </c>
      <c r="J37" s="37" t="s">
        <v>1715</v>
      </c>
      <c r="K37" s="37" t="s">
        <v>128</v>
      </c>
      <c r="L37" s="38" t="s">
        <v>129</v>
      </c>
      <c r="M37" s="8" t="s">
        <v>1716</v>
      </c>
      <c r="N37" s="36" t="s">
        <v>47</v>
      </c>
      <c r="O37" s="37" t="s">
        <v>133</v>
      </c>
      <c r="P37" s="39" t="s">
        <v>133</v>
      </c>
      <c r="Q37" s="40">
        <v>114668</v>
      </c>
      <c r="R37" s="37" t="s">
        <v>78</v>
      </c>
      <c r="S37" s="37" t="s">
        <v>38</v>
      </c>
      <c r="T37" s="37" t="s">
        <v>134</v>
      </c>
      <c r="U37" s="38">
        <v>2006</v>
      </c>
      <c r="V37" s="38" t="s">
        <v>131</v>
      </c>
      <c r="W37" s="37" t="s">
        <v>31</v>
      </c>
      <c r="X37" s="38">
        <v>2009</v>
      </c>
      <c r="Y37" s="35" t="s">
        <v>135</v>
      </c>
      <c r="Z37" s="41" t="s">
        <v>1395</v>
      </c>
    </row>
    <row r="38" spans="1:56" s="142" customFormat="1" ht="45" x14ac:dyDescent="0.25">
      <c r="A38" s="20"/>
      <c r="B38" s="112" t="s">
        <v>77</v>
      </c>
      <c r="C38" s="21"/>
      <c r="D38" s="23"/>
      <c r="E38" s="152" t="s">
        <v>1566</v>
      </c>
      <c r="F38" s="98" t="s">
        <v>1490</v>
      </c>
      <c r="G38" s="28" t="s">
        <v>22</v>
      </c>
      <c r="H38" s="24" t="s">
        <v>22</v>
      </c>
      <c r="I38" s="99" t="s">
        <v>127</v>
      </c>
      <c r="J38" s="100" t="s">
        <v>1715</v>
      </c>
      <c r="K38" s="100" t="s">
        <v>128</v>
      </c>
      <c r="L38" s="101" t="s">
        <v>129</v>
      </c>
      <c r="M38" s="102" t="s">
        <v>1716</v>
      </c>
      <c r="N38" s="99" t="s">
        <v>47</v>
      </c>
      <c r="O38" s="100"/>
      <c r="P38" s="96"/>
      <c r="Q38" s="109">
        <v>156841</v>
      </c>
      <c r="R38" s="100" t="s">
        <v>37</v>
      </c>
      <c r="S38" s="100" t="s">
        <v>1522</v>
      </c>
      <c r="T38" s="100" t="s">
        <v>1523</v>
      </c>
      <c r="U38" s="101">
        <v>2019</v>
      </c>
      <c r="V38" s="101" t="s">
        <v>726</v>
      </c>
      <c r="W38" s="100" t="s">
        <v>31</v>
      </c>
      <c r="X38" s="101">
        <v>2026</v>
      </c>
      <c r="Y38" s="107" t="s">
        <v>1561</v>
      </c>
      <c r="Z38" s="41" t="s">
        <v>1395</v>
      </c>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row>
    <row r="39" spans="1:56" ht="45" x14ac:dyDescent="0.25">
      <c r="A39" s="42"/>
      <c r="B39" s="30"/>
      <c r="C39" s="114" t="s">
        <v>33</v>
      </c>
      <c r="D39" s="116" t="s">
        <v>19</v>
      </c>
      <c r="E39" s="43" t="s">
        <v>136</v>
      </c>
      <c r="F39" s="39" t="s">
        <v>137</v>
      </c>
      <c r="G39" s="34" t="s">
        <v>22</v>
      </c>
      <c r="H39" s="62" t="s">
        <v>22</v>
      </c>
      <c r="I39" s="36" t="s">
        <v>127</v>
      </c>
      <c r="J39" s="37" t="s">
        <v>1715</v>
      </c>
      <c r="K39" s="37" t="s">
        <v>128</v>
      </c>
      <c r="L39" s="38" t="s">
        <v>129</v>
      </c>
      <c r="M39" s="8" t="s">
        <v>1716</v>
      </c>
      <c r="N39" s="36" t="s">
        <v>36</v>
      </c>
      <c r="O39" s="37"/>
      <c r="P39" s="39"/>
      <c r="Q39" s="40">
        <v>145581</v>
      </c>
      <c r="R39" s="37" t="s">
        <v>37</v>
      </c>
      <c r="S39" s="37" t="s">
        <v>38</v>
      </c>
      <c r="T39" s="37" t="s">
        <v>48</v>
      </c>
      <c r="U39" s="38">
        <v>2017</v>
      </c>
      <c r="V39" s="38">
        <v>72</v>
      </c>
      <c r="W39" s="37" t="s">
        <v>31</v>
      </c>
      <c r="X39" s="38" t="s">
        <v>1187</v>
      </c>
      <c r="Y39" s="35" t="s">
        <v>41</v>
      </c>
      <c r="Z39" s="41" t="s">
        <v>1395</v>
      </c>
    </row>
    <row r="40" spans="1:56" ht="60" x14ac:dyDescent="0.25">
      <c r="A40" s="20"/>
      <c r="B40" s="21"/>
      <c r="C40" s="21"/>
      <c r="D40" s="117" t="s">
        <v>19</v>
      </c>
      <c r="E40" s="43" t="s">
        <v>1354</v>
      </c>
      <c r="F40" s="48" t="s">
        <v>1355</v>
      </c>
      <c r="G40" s="28" t="s">
        <v>22</v>
      </c>
      <c r="H40" s="24" t="s">
        <v>22</v>
      </c>
      <c r="I40" s="46" t="s">
        <v>127</v>
      </c>
      <c r="J40" s="47" t="s">
        <v>1715</v>
      </c>
      <c r="K40" s="47" t="s">
        <v>128</v>
      </c>
      <c r="L40" s="24" t="s">
        <v>129</v>
      </c>
      <c r="M40" s="7" t="s">
        <v>1716</v>
      </c>
      <c r="N40" s="46" t="s">
        <v>36</v>
      </c>
      <c r="O40" s="47"/>
      <c r="P40" s="48"/>
      <c r="Q40" s="50">
        <v>160768</v>
      </c>
      <c r="R40" s="47" t="s">
        <v>37</v>
      </c>
      <c r="S40" s="47" t="s">
        <v>38</v>
      </c>
      <c r="T40" s="47" t="s">
        <v>1373</v>
      </c>
      <c r="U40" s="24">
        <v>2023</v>
      </c>
      <c r="V40" s="24" t="s">
        <v>721</v>
      </c>
      <c r="W40" s="47" t="s">
        <v>31</v>
      </c>
      <c r="X40" s="24">
        <v>2025</v>
      </c>
      <c r="Y40" s="25" t="s">
        <v>54</v>
      </c>
      <c r="Z40" s="26" t="s">
        <v>1396</v>
      </c>
    </row>
    <row r="41" spans="1:56" ht="45" x14ac:dyDescent="0.25">
      <c r="A41" s="20"/>
      <c r="B41" s="21"/>
      <c r="C41" s="115" t="s">
        <v>33</v>
      </c>
      <c r="D41" s="23"/>
      <c r="E41" s="43" t="s">
        <v>1127</v>
      </c>
      <c r="F41" s="48" t="s">
        <v>1128</v>
      </c>
      <c r="G41" s="28" t="s">
        <v>22</v>
      </c>
      <c r="H41" s="24" t="s">
        <v>22</v>
      </c>
      <c r="I41" s="46" t="s">
        <v>127</v>
      </c>
      <c r="J41" s="47" t="s">
        <v>1715</v>
      </c>
      <c r="K41" s="47" t="s">
        <v>128</v>
      </c>
      <c r="L41" s="24" t="s">
        <v>129</v>
      </c>
      <c r="M41" s="9" t="s">
        <v>1716</v>
      </c>
      <c r="N41" s="46" t="s">
        <v>36</v>
      </c>
      <c r="O41" s="47"/>
      <c r="P41" s="48"/>
      <c r="Q41" s="50" t="s">
        <v>1181</v>
      </c>
      <c r="R41" s="47" t="s">
        <v>37</v>
      </c>
      <c r="S41" s="47" t="s">
        <v>38</v>
      </c>
      <c r="T41" s="47" t="s">
        <v>1218</v>
      </c>
      <c r="U41" s="24">
        <v>2021</v>
      </c>
      <c r="V41" s="24" t="s">
        <v>40</v>
      </c>
      <c r="W41" s="47" t="s">
        <v>31</v>
      </c>
      <c r="X41" s="24">
        <v>2024</v>
      </c>
      <c r="Y41" s="25" t="s">
        <v>1219</v>
      </c>
      <c r="Z41" s="41" t="s">
        <v>1395</v>
      </c>
    </row>
    <row r="42" spans="1:56" ht="45" x14ac:dyDescent="0.25">
      <c r="A42" s="20"/>
      <c r="B42" s="21"/>
      <c r="C42" s="115" t="s">
        <v>33</v>
      </c>
      <c r="D42" s="23"/>
      <c r="E42" s="43" t="s">
        <v>1132</v>
      </c>
      <c r="F42" s="48" t="s">
        <v>1133</v>
      </c>
      <c r="G42" s="28" t="s">
        <v>22</v>
      </c>
      <c r="H42" s="24" t="s">
        <v>22</v>
      </c>
      <c r="I42" s="46" t="s">
        <v>127</v>
      </c>
      <c r="J42" s="47" t="s">
        <v>1715</v>
      </c>
      <c r="K42" s="47" t="s">
        <v>128</v>
      </c>
      <c r="L42" s="24" t="s">
        <v>129</v>
      </c>
      <c r="M42" s="9" t="s">
        <v>1716</v>
      </c>
      <c r="N42" s="46" t="s">
        <v>36</v>
      </c>
      <c r="O42" s="47"/>
      <c r="P42" s="48"/>
      <c r="Q42" s="50" t="s">
        <v>1180</v>
      </c>
      <c r="R42" s="47" t="s">
        <v>37</v>
      </c>
      <c r="S42" s="47" t="s">
        <v>1228</v>
      </c>
      <c r="T42" s="47" t="s">
        <v>788</v>
      </c>
      <c r="U42" s="24">
        <v>2019</v>
      </c>
      <c r="V42" s="24" t="s">
        <v>241</v>
      </c>
      <c r="W42" s="47" t="s">
        <v>31</v>
      </c>
      <c r="X42" s="24">
        <v>2024</v>
      </c>
      <c r="Y42" s="25" t="s">
        <v>441</v>
      </c>
      <c r="Z42" s="41" t="s">
        <v>1395</v>
      </c>
    </row>
    <row r="43" spans="1:56" ht="30" x14ac:dyDescent="0.25">
      <c r="A43" s="20"/>
      <c r="B43" s="21"/>
      <c r="C43" s="115" t="s">
        <v>33</v>
      </c>
      <c r="D43" s="23"/>
      <c r="E43" s="43" t="s">
        <v>1383</v>
      </c>
      <c r="F43" s="48" t="s">
        <v>1345</v>
      </c>
      <c r="G43" s="28" t="s">
        <v>22</v>
      </c>
      <c r="H43" s="24" t="s">
        <v>22</v>
      </c>
      <c r="I43" s="46" t="s">
        <v>138</v>
      </c>
      <c r="J43" s="47" t="s">
        <v>1031</v>
      </c>
      <c r="K43" s="47" t="s">
        <v>139</v>
      </c>
      <c r="L43" s="45" t="s">
        <v>1382</v>
      </c>
      <c r="M43" s="10" t="s">
        <v>1381</v>
      </c>
      <c r="N43" s="46" t="s">
        <v>36</v>
      </c>
      <c r="O43" s="47"/>
      <c r="P43" s="48" t="s">
        <v>52</v>
      </c>
      <c r="Q43" s="50">
        <v>159380</v>
      </c>
      <c r="R43" s="47" t="s">
        <v>37</v>
      </c>
      <c r="S43" s="47" t="s">
        <v>38</v>
      </c>
      <c r="T43" s="47" t="s">
        <v>1069</v>
      </c>
      <c r="U43" s="24">
        <v>2023</v>
      </c>
      <c r="V43" s="24" t="s">
        <v>565</v>
      </c>
      <c r="W43" s="47" t="s">
        <v>31</v>
      </c>
      <c r="X43" s="24">
        <v>2025</v>
      </c>
      <c r="Y43" s="25" t="s">
        <v>745</v>
      </c>
      <c r="Z43" s="26"/>
    </row>
    <row r="44" spans="1:56" ht="30" x14ac:dyDescent="0.25">
      <c r="A44" s="42"/>
      <c r="B44" s="30"/>
      <c r="C44" s="114" t="s">
        <v>33</v>
      </c>
      <c r="D44" s="51"/>
      <c r="E44" s="56" t="s">
        <v>1080</v>
      </c>
      <c r="F44" s="48" t="s">
        <v>1002</v>
      </c>
      <c r="G44" s="28" t="s">
        <v>22</v>
      </c>
      <c r="H44" s="24" t="s">
        <v>22</v>
      </c>
      <c r="I44" s="46" t="s">
        <v>138</v>
      </c>
      <c r="J44" s="47" t="s">
        <v>1031</v>
      </c>
      <c r="K44" s="47" t="s">
        <v>1032</v>
      </c>
      <c r="L44" s="24" t="s">
        <v>1382</v>
      </c>
      <c r="M44" s="7" t="s">
        <v>1381</v>
      </c>
      <c r="N44" s="46" t="s">
        <v>36</v>
      </c>
      <c r="O44" s="47"/>
      <c r="P44" s="48"/>
      <c r="Q44" s="50">
        <v>153407</v>
      </c>
      <c r="R44" s="47" t="s">
        <v>37</v>
      </c>
      <c r="S44" s="47" t="s">
        <v>38</v>
      </c>
      <c r="T44" s="47" t="s">
        <v>1081</v>
      </c>
      <c r="U44" s="24">
        <v>2021</v>
      </c>
      <c r="V44" s="24" t="s">
        <v>199</v>
      </c>
      <c r="W44" s="47" t="s">
        <v>31</v>
      </c>
      <c r="X44" s="24">
        <v>2023</v>
      </c>
      <c r="Y44" s="25" t="s">
        <v>54</v>
      </c>
      <c r="Z44" s="41"/>
    </row>
    <row r="45" spans="1:56" ht="45" x14ac:dyDescent="0.25">
      <c r="A45" s="20"/>
      <c r="B45" s="21"/>
      <c r="C45" s="114" t="s">
        <v>33</v>
      </c>
      <c r="D45" s="23"/>
      <c r="E45" s="151" t="s">
        <v>1470</v>
      </c>
      <c r="F45" s="96" t="s">
        <v>1477</v>
      </c>
      <c r="G45" s="28" t="s">
        <v>22</v>
      </c>
      <c r="H45" s="24" t="s">
        <v>22</v>
      </c>
      <c r="I45" s="99" t="s">
        <v>1485</v>
      </c>
      <c r="J45" s="103" t="s">
        <v>1543</v>
      </c>
      <c r="K45" s="103" t="s">
        <v>1544</v>
      </c>
      <c r="L45" s="104" t="s">
        <v>1545</v>
      </c>
      <c r="M45" s="105" t="s">
        <v>1546</v>
      </c>
      <c r="N45" s="64" t="s">
        <v>1710</v>
      </c>
      <c r="O45" s="100"/>
      <c r="P45" s="96"/>
      <c r="Q45" s="108">
        <v>143548</v>
      </c>
      <c r="R45" s="100" t="s">
        <v>37</v>
      </c>
      <c r="S45" s="100" t="s">
        <v>38</v>
      </c>
      <c r="T45" s="100" t="s">
        <v>1524</v>
      </c>
      <c r="U45" s="101">
        <v>2017</v>
      </c>
      <c r="V45" s="101" t="s">
        <v>199</v>
      </c>
      <c r="W45" s="100" t="s">
        <v>31</v>
      </c>
      <c r="X45" s="101">
        <v>2026</v>
      </c>
      <c r="Y45" s="107" t="s">
        <v>54</v>
      </c>
      <c r="Z45" s="26"/>
    </row>
    <row r="46" spans="1:56" ht="60" x14ac:dyDescent="0.25">
      <c r="A46" s="42"/>
      <c r="B46" s="30"/>
      <c r="C46" s="30"/>
      <c r="D46" s="116" t="s">
        <v>19</v>
      </c>
      <c r="E46" s="55" t="s">
        <v>160</v>
      </c>
      <c r="F46" s="39" t="s">
        <v>161</v>
      </c>
      <c r="G46" s="34" t="s">
        <v>22</v>
      </c>
      <c r="H46" s="38" t="s">
        <v>22</v>
      </c>
      <c r="I46" s="36" t="s">
        <v>148</v>
      </c>
      <c r="J46" s="37" t="s">
        <v>1456</v>
      </c>
      <c r="K46" s="37" t="s">
        <v>1328</v>
      </c>
      <c r="L46" s="38" t="s">
        <v>1327</v>
      </c>
      <c r="M46" s="6" t="s">
        <v>1457</v>
      </c>
      <c r="N46" s="46" t="s">
        <v>25</v>
      </c>
      <c r="O46" s="47" t="s">
        <v>26</v>
      </c>
      <c r="P46" s="48" t="s">
        <v>52</v>
      </c>
      <c r="Q46" s="50">
        <v>22275</v>
      </c>
      <c r="R46" s="47" t="s">
        <v>37</v>
      </c>
      <c r="S46" s="47" t="s">
        <v>162</v>
      </c>
      <c r="T46" s="47" t="s">
        <v>59</v>
      </c>
      <c r="U46" s="24">
        <v>1960</v>
      </c>
      <c r="V46" s="24" t="s">
        <v>40</v>
      </c>
      <c r="W46" s="47" t="s">
        <v>123</v>
      </c>
      <c r="X46" s="24">
        <v>2005</v>
      </c>
      <c r="Y46" s="25" t="s">
        <v>124</v>
      </c>
      <c r="Z46" s="41" t="s">
        <v>1706</v>
      </c>
    </row>
    <row r="47" spans="1:56" ht="30" x14ac:dyDescent="0.25">
      <c r="A47" s="42"/>
      <c r="B47" s="112" t="s">
        <v>77</v>
      </c>
      <c r="C47" s="30"/>
      <c r="D47" s="52"/>
      <c r="E47" s="32" t="s">
        <v>163</v>
      </c>
      <c r="F47" s="39" t="s">
        <v>164</v>
      </c>
      <c r="G47" s="34" t="s">
        <v>22</v>
      </c>
      <c r="H47" s="38" t="s">
        <v>22</v>
      </c>
      <c r="I47" s="36" t="s">
        <v>148</v>
      </c>
      <c r="J47" s="37" t="s">
        <v>1456</v>
      </c>
      <c r="K47" s="37" t="s">
        <v>1328</v>
      </c>
      <c r="L47" s="38" t="s">
        <v>1327</v>
      </c>
      <c r="M47" s="6" t="s">
        <v>1457</v>
      </c>
      <c r="N47" s="36" t="s">
        <v>165</v>
      </c>
      <c r="O47" s="37"/>
      <c r="P47" s="39"/>
      <c r="Q47" s="40">
        <v>119142</v>
      </c>
      <c r="R47" s="37" t="s">
        <v>78</v>
      </c>
      <c r="S47" s="37" t="s">
        <v>73</v>
      </c>
      <c r="T47" s="37" t="s">
        <v>134</v>
      </c>
      <c r="U47" s="38">
        <v>1926</v>
      </c>
      <c r="V47" s="38" t="s">
        <v>166</v>
      </c>
      <c r="W47" s="37" t="s">
        <v>31</v>
      </c>
      <c r="X47" s="38">
        <v>2012</v>
      </c>
      <c r="Y47" s="35" t="s">
        <v>167</v>
      </c>
      <c r="Z47" s="41" t="s">
        <v>1642</v>
      </c>
    </row>
    <row r="48" spans="1:56" ht="30" x14ac:dyDescent="0.25">
      <c r="A48" s="20"/>
      <c r="B48" s="21"/>
      <c r="C48" s="115" t="s">
        <v>33</v>
      </c>
      <c r="D48" s="23"/>
      <c r="E48" s="43" t="s">
        <v>1338</v>
      </c>
      <c r="F48" s="48" t="s">
        <v>1339</v>
      </c>
      <c r="G48" s="28" t="s">
        <v>22</v>
      </c>
      <c r="H48" s="24" t="s">
        <v>22</v>
      </c>
      <c r="I48" s="46" t="s">
        <v>148</v>
      </c>
      <c r="J48" s="47" t="s">
        <v>1456</v>
      </c>
      <c r="K48" s="60" t="s">
        <v>1328</v>
      </c>
      <c r="L48" s="45" t="s">
        <v>1327</v>
      </c>
      <c r="M48" s="7" t="s">
        <v>1457</v>
      </c>
      <c r="N48" s="46" t="s">
        <v>36</v>
      </c>
      <c r="O48" s="47"/>
      <c r="P48" s="48"/>
      <c r="Q48" s="50">
        <v>26989</v>
      </c>
      <c r="R48" s="47" t="s">
        <v>37</v>
      </c>
      <c r="S48" s="47" t="s">
        <v>38</v>
      </c>
      <c r="T48" s="47" t="s">
        <v>44</v>
      </c>
      <c r="U48" s="24">
        <v>1963</v>
      </c>
      <c r="V48" s="24" t="s">
        <v>558</v>
      </c>
      <c r="W48" s="47" t="s">
        <v>123</v>
      </c>
      <c r="X48" s="24">
        <v>2025</v>
      </c>
      <c r="Y48" s="25" t="s">
        <v>1347</v>
      </c>
      <c r="Z48" s="26"/>
    </row>
    <row r="49" spans="1:26" ht="30" x14ac:dyDescent="0.25">
      <c r="A49" s="42"/>
      <c r="B49" s="112" t="s">
        <v>77</v>
      </c>
      <c r="C49" s="30"/>
      <c r="D49" s="52"/>
      <c r="E49" s="32" t="s">
        <v>168</v>
      </c>
      <c r="F49" s="39" t="s">
        <v>169</v>
      </c>
      <c r="G49" s="34" t="s">
        <v>22</v>
      </c>
      <c r="H49" s="38" t="s">
        <v>22</v>
      </c>
      <c r="I49" s="36" t="s">
        <v>148</v>
      </c>
      <c r="J49" s="37" t="s">
        <v>1456</v>
      </c>
      <c r="K49" s="37" t="s">
        <v>1328</v>
      </c>
      <c r="L49" s="38" t="s">
        <v>1327</v>
      </c>
      <c r="M49" s="6" t="s">
        <v>1457</v>
      </c>
      <c r="N49" s="36" t="s">
        <v>36</v>
      </c>
      <c r="O49" s="37"/>
      <c r="P49" s="39"/>
      <c r="Q49" s="40">
        <v>80683</v>
      </c>
      <c r="R49" s="37" t="s">
        <v>121</v>
      </c>
      <c r="S49" s="37" t="s">
        <v>28</v>
      </c>
      <c r="T49" s="37" t="s">
        <v>141</v>
      </c>
      <c r="U49" s="38">
        <v>1992</v>
      </c>
      <c r="V49" s="38" t="s">
        <v>170</v>
      </c>
      <c r="W49" s="37" t="s">
        <v>31</v>
      </c>
      <c r="X49" s="38">
        <v>2008</v>
      </c>
      <c r="Y49" s="35" t="s">
        <v>156</v>
      </c>
      <c r="Z49" s="41"/>
    </row>
    <row r="50" spans="1:26" ht="45" x14ac:dyDescent="0.25">
      <c r="A50" s="42"/>
      <c r="B50" s="30"/>
      <c r="C50" s="30"/>
      <c r="D50" s="116" t="s">
        <v>19</v>
      </c>
      <c r="E50" s="56" t="s">
        <v>1016</v>
      </c>
      <c r="F50" s="48" t="s">
        <v>1017</v>
      </c>
      <c r="G50" s="28" t="s">
        <v>22</v>
      </c>
      <c r="H50" s="24" t="s">
        <v>22</v>
      </c>
      <c r="I50" s="36" t="s">
        <v>148</v>
      </c>
      <c r="J50" s="37" t="s">
        <v>1456</v>
      </c>
      <c r="K50" s="37" t="s">
        <v>1328</v>
      </c>
      <c r="L50" s="38" t="s">
        <v>1327</v>
      </c>
      <c r="M50" s="6" t="s">
        <v>1457</v>
      </c>
      <c r="N50" s="46" t="s">
        <v>36</v>
      </c>
      <c r="O50" s="47"/>
      <c r="P50" s="48"/>
      <c r="Q50" s="50">
        <v>104681</v>
      </c>
      <c r="R50" s="47" t="s">
        <v>37</v>
      </c>
      <c r="S50" s="47" t="s">
        <v>1061</v>
      </c>
      <c r="T50" s="47" t="s">
        <v>48</v>
      </c>
      <c r="U50" s="24">
        <v>2002</v>
      </c>
      <c r="V50" s="24" t="s">
        <v>904</v>
      </c>
      <c r="W50" s="47" t="s">
        <v>31</v>
      </c>
      <c r="X50" s="24">
        <v>2023</v>
      </c>
      <c r="Y50" s="25" t="s">
        <v>1059</v>
      </c>
      <c r="Z50" s="41"/>
    </row>
    <row r="51" spans="1:26" ht="30" x14ac:dyDescent="0.25">
      <c r="A51" s="42"/>
      <c r="B51" s="30"/>
      <c r="C51" s="114" t="s">
        <v>33</v>
      </c>
      <c r="D51" s="51"/>
      <c r="E51" s="32" t="s">
        <v>171</v>
      </c>
      <c r="F51" s="39" t="s">
        <v>172</v>
      </c>
      <c r="G51" s="34" t="s">
        <v>22</v>
      </c>
      <c r="H51" s="38" t="s">
        <v>22</v>
      </c>
      <c r="I51" s="36" t="s">
        <v>148</v>
      </c>
      <c r="J51" s="37" t="s">
        <v>1456</v>
      </c>
      <c r="K51" s="37" t="s">
        <v>1328</v>
      </c>
      <c r="L51" s="38" t="s">
        <v>1327</v>
      </c>
      <c r="M51" s="6" t="s">
        <v>1457</v>
      </c>
      <c r="N51" s="36" t="s">
        <v>36</v>
      </c>
      <c r="O51" s="37"/>
      <c r="P51" s="39"/>
      <c r="Q51" s="40">
        <v>19677</v>
      </c>
      <c r="R51" s="37" t="s">
        <v>37</v>
      </c>
      <c r="S51" s="37" t="s">
        <v>38</v>
      </c>
      <c r="T51" s="37" t="s">
        <v>48</v>
      </c>
      <c r="U51" s="38">
        <v>1957</v>
      </c>
      <c r="V51" s="38" t="s">
        <v>140</v>
      </c>
      <c r="W51" s="37" t="s">
        <v>123</v>
      </c>
      <c r="X51" s="38">
        <v>2019</v>
      </c>
      <c r="Y51" s="35" t="s">
        <v>173</v>
      </c>
      <c r="Z51" s="41" t="s">
        <v>1642</v>
      </c>
    </row>
    <row r="52" spans="1:26" ht="45" x14ac:dyDescent="0.25">
      <c r="A52" s="42"/>
      <c r="B52" s="30"/>
      <c r="C52" s="30"/>
      <c r="D52" s="116" t="s">
        <v>19</v>
      </c>
      <c r="E52" s="32" t="s">
        <v>174</v>
      </c>
      <c r="F52" s="39" t="s">
        <v>175</v>
      </c>
      <c r="G52" s="34" t="s">
        <v>22</v>
      </c>
      <c r="H52" s="38" t="s">
        <v>22</v>
      </c>
      <c r="I52" s="36" t="s">
        <v>148</v>
      </c>
      <c r="J52" s="37" t="s">
        <v>1456</v>
      </c>
      <c r="K52" s="37" t="s">
        <v>1328</v>
      </c>
      <c r="L52" s="38" t="s">
        <v>1327</v>
      </c>
      <c r="M52" s="6" t="s">
        <v>1457</v>
      </c>
      <c r="N52" s="36" t="s">
        <v>36</v>
      </c>
      <c r="O52" s="37"/>
      <c r="P52" s="39" t="s">
        <v>839</v>
      </c>
      <c r="Q52" s="40">
        <v>54114</v>
      </c>
      <c r="R52" s="37" t="s">
        <v>37</v>
      </c>
      <c r="S52" s="37" t="s">
        <v>176</v>
      </c>
      <c r="T52" s="37" t="s">
        <v>48</v>
      </c>
      <c r="U52" s="38">
        <v>1981</v>
      </c>
      <c r="V52" s="38" t="s">
        <v>177</v>
      </c>
      <c r="W52" s="37" t="s">
        <v>123</v>
      </c>
      <c r="X52" s="38">
        <v>2022</v>
      </c>
      <c r="Y52" s="35" t="s">
        <v>178</v>
      </c>
      <c r="Z52" s="41" t="s">
        <v>1642</v>
      </c>
    </row>
    <row r="53" spans="1:26" ht="30" x14ac:dyDescent="0.25">
      <c r="A53" s="20"/>
      <c r="B53" s="113" t="s">
        <v>77</v>
      </c>
      <c r="C53" s="21"/>
      <c r="D53" s="23"/>
      <c r="E53" s="43" t="s">
        <v>1316</v>
      </c>
      <c r="F53" s="7" t="s">
        <v>1317</v>
      </c>
      <c r="G53" s="28" t="s">
        <v>22</v>
      </c>
      <c r="H53" s="24" t="s">
        <v>22</v>
      </c>
      <c r="I53" s="46" t="s">
        <v>148</v>
      </c>
      <c r="J53" s="47" t="s">
        <v>1456</v>
      </c>
      <c r="K53" s="60" t="s">
        <v>1328</v>
      </c>
      <c r="L53" s="45" t="s">
        <v>1327</v>
      </c>
      <c r="M53" s="7" t="s">
        <v>1457</v>
      </c>
      <c r="N53" s="46" t="s">
        <v>607</v>
      </c>
      <c r="O53" s="47"/>
      <c r="P53" s="48"/>
      <c r="Q53" s="50">
        <v>53475</v>
      </c>
      <c r="R53" s="47" t="s">
        <v>37</v>
      </c>
      <c r="S53" s="47" t="s">
        <v>28</v>
      </c>
      <c r="T53" s="47" t="s">
        <v>141</v>
      </c>
      <c r="U53" s="24">
        <v>1932</v>
      </c>
      <c r="V53" s="24" t="s">
        <v>211</v>
      </c>
      <c r="W53" s="47" t="s">
        <v>123</v>
      </c>
      <c r="X53" s="24">
        <v>2025</v>
      </c>
      <c r="Y53" s="25" t="s">
        <v>1067</v>
      </c>
      <c r="Z53" s="26" t="s">
        <v>1642</v>
      </c>
    </row>
    <row r="54" spans="1:26" ht="30" x14ac:dyDescent="0.25">
      <c r="A54" s="42"/>
      <c r="B54" s="30"/>
      <c r="C54" s="114" t="s">
        <v>33</v>
      </c>
      <c r="D54" s="51"/>
      <c r="E54" s="32" t="s">
        <v>179</v>
      </c>
      <c r="F54" s="39" t="s">
        <v>180</v>
      </c>
      <c r="G54" s="34" t="s">
        <v>22</v>
      </c>
      <c r="H54" s="38" t="s">
        <v>22</v>
      </c>
      <c r="I54" s="36" t="s">
        <v>148</v>
      </c>
      <c r="J54" s="37" t="s">
        <v>1456</v>
      </c>
      <c r="K54" s="37" t="s">
        <v>1328</v>
      </c>
      <c r="L54" s="38" t="s">
        <v>1327</v>
      </c>
      <c r="M54" s="6" t="s">
        <v>1457</v>
      </c>
      <c r="N54" s="36" t="s">
        <v>25</v>
      </c>
      <c r="O54" s="37" t="s">
        <v>26</v>
      </c>
      <c r="P54" s="39" t="s">
        <v>26</v>
      </c>
      <c r="Q54" s="40">
        <v>3971</v>
      </c>
      <c r="R54" s="37" t="s">
        <v>37</v>
      </c>
      <c r="S54" s="37" t="s">
        <v>38</v>
      </c>
      <c r="T54" s="37" t="s">
        <v>59</v>
      </c>
      <c r="U54" s="38">
        <v>1937</v>
      </c>
      <c r="V54" s="38" t="s">
        <v>181</v>
      </c>
      <c r="W54" s="37" t="s">
        <v>123</v>
      </c>
      <c r="X54" s="38">
        <v>2013</v>
      </c>
      <c r="Y54" s="35" t="s">
        <v>124</v>
      </c>
      <c r="Z54" s="41" t="s">
        <v>1642</v>
      </c>
    </row>
    <row r="55" spans="1:26" ht="45" x14ac:dyDescent="0.25">
      <c r="A55" s="42"/>
      <c r="B55" s="30"/>
      <c r="C55" s="114" t="s">
        <v>33</v>
      </c>
      <c r="D55" s="51"/>
      <c r="E55" s="55" t="s">
        <v>1386</v>
      </c>
      <c r="F55" s="39" t="s">
        <v>198</v>
      </c>
      <c r="G55" s="34" t="s">
        <v>22</v>
      </c>
      <c r="H55" s="38" t="s">
        <v>22</v>
      </c>
      <c r="I55" s="36" t="s">
        <v>148</v>
      </c>
      <c r="J55" s="37" t="s">
        <v>1456</v>
      </c>
      <c r="K55" s="37" t="s">
        <v>1328</v>
      </c>
      <c r="L55" s="38" t="s">
        <v>1327</v>
      </c>
      <c r="M55" s="6" t="s">
        <v>1457</v>
      </c>
      <c r="N55" s="36" t="s">
        <v>36</v>
      </c>
      <c r="O55" s="37"/>
      <c r="P55" s="39"/>
      <c r="Q55" s="40">
        <v>148605</v>
      </c>
      <c r="R55" s="37" t="s">
        <v>37</v>
      </c>
      <c r="S55" s="37" t="s">
        <v>38</v>
      </c>
      <c r="T55" s="37" t="s">
        <v>48</v>
      </c>
      <c r="U55" s="38">
        <v>1962</v>
      </c>
      <c r="V55" s="38" t="s">
        <v>199</v>
      </c>
      <c r="W55" s="37" t="s">
        <v>123</v>
      </c>
      <c r="X55" s="38">
        <v>2022</v>
      </c>
      <c r="Y55" s="35" t="s">
        <v>200</v>
      </c>
      <c r="Z55" s="41"/>
    </row>
    <row r="56" spans="1:26" ht="75" x14ac:dyDescent="0.25">
      <c r="A56" s="42"/>
      <c r="B56" s="112" t="s">
        <v>77</v>
      </c>
      <c r="C56" s="30"/>
      <c r="D56" s="52"/>
      <c r="E56" s="55" t="s">
        <v>145</v>
      </c>
      <c r="F56" s="6" t="s">
        <v>146</v>
      </c>
      <c r="G56" s="69" t="s">
        <v>22</v>
      </c>
      <c r="H56" s="45" t="s">
        <v>147</v>
      </c>
      <c r="I56" s="36" t="s">
        <v>148</v>
      </c>
      <c r="J56" s="37" t="s">
        <v>1456</v>
      </c>
      <c r="K56" s="37" t="s">
        <v>1328</v>
      </c>
      <c r="L56" s="38" t="s">
        <v>1327</v>
      </c>
      <c r="M56" s="6" t="s">
        <v>1457</v>
      </c>
      <c r="N56" s="36" t="s">
        <v>47</v>
      </c>
      <c r="O56" s="37"/>
      <c r="P56" s="39"/>
      <c r="Q56" s="40">
        <v>48606</v>
      </c>
      <c r="R56" s="37" t="s">
        <v>121</v>
      </c>
      <c r="S56" s="37" t="s">
        <v>149</v>
      </c>
      <c r="T56" s="37" t="s">
        <v>150</v>
      </c>
      <c r="U56" s="38">
        <v>1937</v>
      </c>
      <c r="V56" s="38" t="s">
        <v>407</v>
      </c>
      <c r="W56" s="37" t="s">
        <v>123</v>
      </c>
      <c r="X56" s="38">
        <v>1995</v>
      </c>
      <c r="Y56" s="35" t="s">
        <v>152</v>
      </c>
      <c r="Z56" s="41" t="s">
        <v>1646</v>
      </c>
    </row>
    <row r="57" spans="1:26" ht="30" x14ac:dyDescent="0.25">
      <c r="A57" s="42"/>
      <c r="B57" s="112" t="s">
        <v>77</v>
      </c>
      <c r="C57" s="30"/>
      <c r="D57" s="52"/>
      <c r="E57" s="32" t="s">
        <v>182</v>
      </c>
      <c r="F57" s="39" t="s">
        <v>183</v>
      </c>
      <c r="G57" s="34" t="s">
        <v>22</v>
      </c>
      <c r="H57" s="38" t="s">
        <v>22</v>
      </c>
      <c r="I57" s="36" t="s">
        <v>148</v>
      </c>
      <c r="J57" s="37" t="s">
        <v>1456</v>
      </c>
      <c r="K57" s="37" t="s">
        <v>1328</v>
      </c>
      <c r="L57" s="38" t="s">
        <v>1327</v>
      </c>
      <c r="M57" s="6" t="s">
        <v>1457</v>
      </c>
      <c r="N57" s="36" t="s">
        <v>25</v>
      </c>
      <c r="O57" s="37" t="s">
        <v>52</v>
      </c>
      <c r="P57" s="39" t="s">
        <v>52</v>
      </c>
      <c r="Q57" s="40">
        <v>7522</v>
      </c>
      <c r="R57" s="37" t="s">
        <v>78</v>
      </c>
      <c r="S57" s="37" t="s">
        <v>184</v>
      </c>
      <c r="T57" s="37" t="s">
        <v>59</v>
      </c>
      <c r="U57" s="38">
        <v>1949</v>
      </c>
      <c r="V57" s="38" t="s">
        <v>185</v>
      </c>
      <c r="W57" s="37" t="s">
        <v>80</v>
      </c>
      <c r="X57" s="38">
        <v>1998</v>
      </c>
      <c r="Y57" s="35" t="s">
        <v>124</v>
      </c>
      <c r="Z57" s="41"/>
    </row>
    <row r="58" spans="1:26" ht="45" x14ac:dyDescent="0.25">
      <c r="A58" s="42"/>
      <c r="B58" s="30"/>
      <c r="C58" s="30"/>
      <c r="D58" s="116" t="s">
        <v>19</v>
      </c>
      <c r="E58" s="32" t="s">
        <v>1087</v>
      </c>
      <c r="F58" s="39" t="s">
        <v>186</v>
      </c>
      <c r="G58" s="34" t="s">
        <v>22</v>
      </c>
      <c r="H58" s="38" t="s">
        <v>22</v>
      </c>
      <c r="I58" s="36" t="s">
        <v>148</v>
      </c>
      <c r="J58" s="37" t="s">
        <v>1456</v>
      </c>
      <c r="K58" s="37" t="s">
        <v>1328</v>
      </c>
      <c r="L58" s="38" t="s">
        <v>1327</v>
      </c>
      <c r="M58" s="6" t="s">
        <v>1457</v>
      </c>
      <c r="N58" s="36" t="s">
        <v>47</v>
      </c>
      <c r="O58" s="37" t="s">
        <v>133</v>
      </c>
      <c r="P58" s="39" t="s">
        <v>133</v>
      </c>
      <c r="Q58" s="40">
        <v>82604</v>
      </c>
      <c r="R58" s="37" t="s">
        <v>37</v>
      </c>
      <c r="S58" s="37" t="s">
        <v>58</v>
      </c>
      <c r="T58" s="37" t="s">
        <v>187</v>
      </c>
      <c r="U58" s="38">
        <v>1993</v>
      </c>
      <c r="V58" s="38" t="s">
        <v>188</v>
      </c>
      <c r="W58" s="37" t="s">
        <v>31</v>
      </c>
      <c r="X58" s="38">
        <v>2021</v>
      </c>
      <c r="Y58" s="35" t="s">
        <v>124</v>
      </c>
      <c r="Z58" s="41" t="s">
        <v>1642</v>
      </c>
    </row>
    <row r="59" spans="1:26" ht="30" x14ac:dyDescent="0.25">
      <c r="A59" s="42"/>
      <c r="B59" s="30"/>
      <c r="C59" s="114" t="s">
        <v>33</v>
      </c>
      <c r="D59" s="51"/>
      <c r="E59" s="32" t="s">
        <v>189</v>
      </c>
      <c r="F59" s="39" t="s">
        <v>183</v>
      </c>
      <c r="G59" s="34" t="s">
        <v>22</v>
      </c>
      <c r="H59" s="38" t="s">
        <v>22</v>
      </c>
      <c r="I59" s="36" t="s">
        <v>148</v>
      </c>
      <c r="J59" s="37" t="s">
        <v>1456</v>
      </c>
      <c r="K59" s="37" t="s">
        <v>1328</v>
      </c>
      <c r="L59" s="38" t="s">
        <v>1327</v>
      </c>
      <c r="M59" s="6" t="s">
        <v>1457</v>
      </c>
      <c r="N59" s="36" t="s">
        <v>25</v>
      </c>
      <c r="O59" s="37" t="s">
        <v>52</v>
      </c>
      <c r="P59" s="39" t="s">
        <v>52</v>
      </c>
      <c r="Q59" s="40">
        <v>18069</v>
      </c>
      <c r="R59" s="37" t="s">
        <v>37</v>
      </c>
      <c r="S59" s="37" t="s">
        <v>184</v>
      </c>
      <c r="T59" s="37" t="s">
        <v>59</v>
      </c>
      <c r="U59" s="38">
        <v>1958</v>
      </c>
      <c r="V59" s="38">
        <v>106</v>
      </c>
      <c r="W59" s="37" t="s">
        <v>31</v>
      </c>
      <c r="X59" s="38">
        <v>1998</v>
      </c>
      <c r="Y59" s="35" t="s">
        <v>156</v>
      </c>
      <c r="Z59" s="41"/>
    </row>
    <row r="60" spans="1:26" ht="45" x14ac:dyDescent="0.25">
      <c r="A60" s="20"/>
      <c r="B60" s="21"/>
      <c r="C60" s="21"/>
      <c r="D60" s="117" t="s">
        <v>19</v>
      </c>
      <c r="E60" s="43" t="s">
        <v>1732</v>
      </c>
      <c r="F60" s="48" t="s">
        <v>1361</v>
      </c>
      <c r="G60" s="28" t="s">
        <v>22</v>
      </c>
      <c r="H60" s="24" t="s">
        <v>22</v>
      </c>
      <c r="I60" s="46" t="s">
        <v>148</v>
      </c>
      <c r="J60" s="47" t="s">
        <v>1456</v>
      </c>
      <c r="K60" s="60" t="s">
        <v>1328</v>
      </c>
      <c r="L60" s="45" t="s">
        <v>1327</v>
      </c>
      <c r="M60" s="7" t="s">
        <v>1457</v>
      </c>
      <c r="N60" s="46" t="s">
        <v>36</v>
      </c>
      <c r="O60" s="47"/>
      <c r="P60" s="48"/>
      <c r="Q60" s="50">
        <v>156368</v>
      </c>
      <c r="R60" s="47" t="s">
        <v>37</v>
      </c>
      <c r="S60" s="47" t="s">
        <v>38</v>
      </c>
      <c r="T60" s="47" t="s">
        <v>141</v>
      </c>
      <c r="U60" s="24">
        <v>1961</v>
      </c>
      <c r="V60" s="24" t="s">
        <v>131</v>
      </c>
      <c r="W60" s="47" t="s">
        <v>123</v>
      </c>
      <c r="X60" s="24">
        <v>2025</v>
      </c>
      <c r="Y60" s="25" t="s">
        <v>144</v>
      </c>
      <c r="Z60" s="41" t="s">
        <v>1642</v>
      </c>
    </row>
    <row r="61" spans="1:26" ht="60" x14ac:dyDescent="0.25">
      <c r="A61" s="42"/>
      <c r="B61" s="112" t="s">
        <v>77</v>
      </c>
      <c r="C61" s="30"/>
      <c r="D61" s="116" t="s">
        <v>19</v>
      </c>
      <c r="E61" s="43" t="s">
        <v>153</v>
      </c>
      <c r="F61" s="39" t="s">
        <v>154</v>
      </c>
      <c r="G61" s="34" t="s">
        <v>22</v>
      </c>
      <c r="H61" s="57" t="s">
        <v>1055</v>
      </c>
      <c r="I61" s="36" t="s">
        <v>148</v>
      </c>
      <c r="J61" s="37" t="s">
        <v>1456</v>
      </c>
      <c r="K61" s="37" t="s">
        <v>1328</v>
      </c>
      <c r="L61" s="38" t="s">
        <v>1327</v>
      </c>
      <c r="M61" s="6" t="s">
        <v>1457</v>
      </c>
      <c r="N61" s="36" t="s">
        <v>47</v>
      </c>
      <c r="O61" s="37"/>
      <c r="P61" s="39"/>
      <c r="Q61" s="40">
        <v>16835</v>
      </c>
      <c r="R61" s="37" t="s">
        <v>37</v>
      </c>
      <c r="S61" s="37" t="s">
        <v>155</v>
      </c>
      <c r="T61" s="37" t="s">
        <v>48</v>
      </c>
      <c r="U61" s="38">
        <v>1955</v>
      </c>
      <c r="V61" s="38">
        <v>93</v>
      </c>
      <c r="W61" s="37" t="s">
        <v>123</v>
      </c>
      <c r="X61" s="38" t="s">
        <v>1196</v>
      </c>
      <c r="Y61" s="35" t="s">
        <v>156</v>
      </c>
      <c r="Z61" s="41" t="s">
        <v>1647</v>
      </c>
    </row>
    <row r="62" spans="1:26" ht="30" x14ac:dyDescent="0.25">
      <c r="A62" s="42"/>
      <c r="B62" s="30"/>
      <c r="C62" s="114" t="s">
        <v>33</v>
      </c>
      <c r="D62" s="51"/>
      <c r="E62" s="32" t="s">
        <v>190</v>
      </c>
      <c r="F62" s="39" t="s">
        <v>191</v>
      </c>
      <c r="G62" s="34" t="s">
        <v>22</v>
      </c>
      <c r="H62" s="38" t="s">
        <v>22</v>
      </c>
      <c r="I62" s="36" t="s">
        <v>148</v>
      </c>
      <c r="J62" s="37" t="s">
        <v>1456</v>
      </c>
      <c r="K62" s="37" t="s">
        <v>1328</v>
      </c>
      <c r="L62" s="38" t="s">
        <v>1327</v>
      </c>
      <c r="M62" s="6" t="s">
        <v>1457</v>
      </c>
      <c r="N62" s="36" t="s">
        <v>47</v>
      </c>
      <c r="O62" s="37" t="s">
        <v>133</v>
      </c>
      <c r="P62" s="39" t="s">
        <v>133</v>
      </c>
      <c r="Q62" s="40">
        <v>82647</v>
      </c>
      <c r="R62" s="37" t="s">
        <v>37</v>
      </c>
      <c r="S62" s="37" t="s">
        <v>28</v>
      </c>
      <c r="T62" s="37" t="s">
        <v>48</v>
      </c>
      <c r="U62" s="38">
        <v>1993</v>
      </c>
      <c r="V62" s="38">
        <v>100</v>
      </c>
      <c r="W62" s="37" t="s">
        <v>31</v>
      </c>
      <c r="X62" s="38">
        <v>2015</v>
      </c>
      <c r="Y62" s="35" t="s">
        <v>91</v>
      </c>
      <c r="Z62" s="41"/>
    </row>
    <row r="63" spans="1:26" ht="45" x14ac:dyDescent="0.25">
      <c r="A63" s="42"/>
      <c r="B63" s="112" t="s">
        <v>77</v>
      </c>
      <c r="C63" s="114" t="s">
        <v>33</v>
      </c>
      <c r="D63" s="51"/>
      <c r="E63" s="56" t="s">
        <v>1077</v>
      </c>
      <c r="F63" s="48" t="s">
        <v>1001</v>
      </c>
      <c r="G63" s="28" t="s">
        <v>22</v>
      </c>
      <c r="H63" s="24" t="s">
        <v>22</v>
      </c>
      <c r="I63" s="36" t="s">
        <v>148</v>
      </c>
      <c r="J63" s="37" t="s">
        <v>1456</v>
      </c>
      <c r="K63" s="37" t="s">
        <v>1328</v>
      </c>
      <c r="L63" s="38" t="s">
        <v>1327</v>
      </c>
      <c r="M63" s="6" t="s">
        <v>1457</v>
      </c>
      <c r="N63" s="46" t="s">
        <v>47</v>
      </c>
      <c r="O63" s="47"/>
      <c r="P63" s="48"/>
      <c r="Q63" s="50">
        <v>15019</v>
      </c>
      <c r="R63" s="47" t="s">
        <v>37</v>
      </c>
      <c r="S63" s="47" t="s">
        <v>28</v>
      </c>
      <c r="T63" s="47" t="s">
        <v>48</v>
      </c>
      <c r="U63" s="24">
        <v>1953</v>
      </c>
      <c r="V63" s="24" t="s">
        <v>151</v>
      </c>
      <c r="W63" s="47" t="s">
        <v>123</v>
      </c>
      <c r="X63" s="24" t="s">
        <v>1190</v>
      </c>
      <c r="Y63" s="25" t="s">
        <v>1067</v>
      </c>
      <c r="Z63" s="41"/>
    </row>
    <row r="64" spans="1:26" ht="75" x14ac:dyDescent="0.25">
      <c r="A64" s="42"/>
      <c r="B64" s="30"/>
      <c r="C64" s="30"/>
      <c r="D64" s="116" t="s">
        <v>19</v>
      </c>
      <c r="E64" s="32" t="s">
        <v>157</v>
      </c>
      <c r="F64" s="39" t="s">
        <v>158</v>
      </c>
      <c r="G64" s="34" t="s">
        <v>22</v>
      </c>
      <c r="H64" s="24" t="s">
        <v>147</v>
      </c>
      <c r="I64" s="36" t="s">
        <v>148</v>
      </c>
      <c r="J64" s="37" t="s">
        <v>1456</v>
      </c>
      <c r="K64" s="37" t="s">
        <v>1328</v>
      </c>
      <c r="L64" s="38" t="s">
        <v>1327</v>
      </c>
      <c r="M64" s="6" t="s">
        <v>1457</v>
      </c>
      <c r="N64" s="36" t="s">
        <v>36</v>
      </c>
      <c r="O64" s="37"/>
      <c r="P64" s="39"/>
      <c r="Q64" s="40">
        <v>43878</v>
      </c>
      <c r="R64" s="37" t="s">
        <v>37</v>
      </c>
      <c r="S64" s="37" t="s">
        <v>159</v>
      </c>
      <c r="T64" s="37" t="s">
        <v>48</v>
      </c>
      <c r="U64" s="38">
        <v>1975</v>
      </c>
      <c r="V64" s="38">
        <v>86</v>
      </c>
      <c r="W64" s="37" t="s">
        <v>123</v>
      </c>
      <c r="X64" s="38">
        <v>2015</v>
      </c>
      <c r="Y64" s="35" t="s">
        <v>124</v>
      </c>
      <c r="Z64" s="41" t="s">
        <v>1646</v>
      </c>
    </row>
    <row r="65" spans="1:56" ht="45" x14ac:dyDescent="0.25">
      <c r="A65" s="42"/>
      <c r="B65" s="112" t="s">
        <v>77</v>
      </c>
      <c r="C65" s="30"/>
      <c r="D65" s="52"/>
      <c r="E65" s="32" t="s">
        <v>193</v>
      </c>
      <c r="F65" s="39" t="s">
        <v>194</v>
      </c>
      <c r="G65" s="34" t="s">
        <v>22</v>
      </c>
      <c r="H65" s="38" t="s">
        <v>22</v>
      </c>
      <c r="I65" s="36" t="s">
        <v>148</v>
      </c>
      <c r="J65" s="37" t="s">
        <v>1456</v>
      </c>
      <c r="K65" s="37" t="s">
        <v>1328</v>
      </c>
      <c r="L65" s="38" t="s">
        <v>1327</v>
      </c>
      <c r="M65" s="6" t="s">
        <v>1457</v>
      </c>
      <c r="N65" s="36" t="s">
        <v>195</v>
      </c>
      <c r="O65" s="37"/>
      <c r="P65" s="39"/>
      <c r="Q65" s="40">
        <v>73357</v>
      </c>
      <c r="R65" s="37" t="s">
        <v>121</v>
      </c>
      <c r="S65" s="37" t="s">
        <v>196</v>
      </c>
      <c r="T65" s="37" t="s">
        <v>48</v>
      </c>
      <c r="U65" s="38">
        <v>1990</v>
      </c>
      <c r="V65" s="38">
        <v>90</v>
      </c>
      <c r="W65" s="37" t="s">
        <v>123</v>
      </c>
      <c r="X65" s="38">
        <v>2003</v>
      </c>
      <c r="Y65" s="35" t="s">
        <v>197</v>
      </c>
      <c r="Z65" s="41"/>
    </row>
    <row r="66" spans="1:56" ht="30" x14ac:dyDescent="0.25">
      <c r="A66" s="42"/>
      <c r="B66" s="112" t="s">
        <v>77</v>
      </c>
      <c r="C66" s="30"/>
      <c r="D66" s="52"/>
      <c r="E66" s="32" t="s">
        <v>201</v>
      </c>
      <c r="F66" s="39" t="s">
        <v>183</v>
      </c>
      <c r="G66" s="34" t="s">
        <v>22</v>
      </c>
      <c r="H66" s="38" t="s">
        <v>22</v>
      </c>
      <c r="I66" s="36" t="s">
        <v>148</v>
      </c>
      <c r="J66" s="37" t="s">
        <v>1456</v>
      </c>
      <c r="K66" s="37" t="s">
        <v>1328</v>
      </c>
      <c r="L66" s="38" t="s">
        <v>1327</v>
      </c>
      <c r="M66" s="6" t="s">
        <v>1457</v>
      </c>
      <c r="N66" s="36" t="s">
        <v>25</v>
      </c>
      <c r="O66" s="37" t="s">
        <v>52</v>
      </c>
      <c r="P66" s="39" t="s">
        <v>52</v>
      </c>
      <c r="Q66" s="40">
        <v>11746</v>
      </c>
      <c r="R66" s="37" t="s">
        <v>78</v>
      </c>
      <c r="S66" s="37" t="s">
        <v>184</v>
      </c>
      <c r="T66" s="37" t="s">
        <v>59</v>
      </c>
      <c r="U66" s="38">
        <v>1953</v>
      </c>
      <c r="V66" s="38">
        <v>119</v>
      </c>
      <c r="W66" s="37" t="s">
        <v>123</v>
      </c>
      <c r="X66" s="38">
        <v>1996</v>
      </c>
      <c r="Y66" s="35" t="s">
        <v>202</v>
      </c>
      <c r="Z66" s="41"/>
    </row>
    <row r="67" spans="1:56" ht="45" x14ac:dyDescent="0.25">
      <c r="A67" s="42"/>
      <c r="B67" s="30"/>
      <c r="C67" s="30"/>
      <c r="D67" s="116" t="s">
        <v>19</v>
      </c>
      <c r="E67" s="32" t="s">
        <v>203</v>
      </c>
      <c r="F67" s="39" t="s">
        <v>204</v>
      </c>
      <c r="G67" s="34" t="s">
        <v>22</v>
      </c>
      <c r="H67" s="38" t="s">
        <v>22</v>
      </c>
      <c r="I67" s="36" t="s">
        <v>148</v>
      </c>
      <c r="J67" s="37" t="s">
        <v>1456</v>
      </c>
      <c r="K67" s="37" t="s">
        <v>1328</v>
      </c>
      <c r="L67" s="38" t="s">
        <v>1327</v>
      </c>
      <c r="M67" s="6" t="s">
        <v>1457</v>
      </c>
      <c r="N67" s="36" t="s">
        <v>25</v>
      </c>
      <c r="O67" s="37" t="s">
        <v>52</v>
      </c>
      <c r="P67" s="39" t="s">
        <v>52</v>
      </c>
      <c r="Q67" s="40">
        <v>87483</v>
      </c>
      <c r="R67" s="37" t="s">
        <v>37</v>
      </c>
      <c r="S67" s="37" t="s">
        <v>38</v>
      </c>
      <c r="T67" s="37" t="s">
        <v>59</v>
      </c>
      <c r="U67" s="38">
        <v>1996</v>
      </c>
      <c r="V67" s="38" t="s">
        <v>205</v>
      </c>
      <c r="W67" s="37" t="s">
        <v>31</v>
      </c>
      <c r="X67" s="38">
        <v>2022</v>
      </c>
      <c r="Y67" s="35" t="s">
        <v>144</v>
      </c>
      <c r="Z67" s="41"/>
    </row>
    <row r="68" spans="1:56" ht="30" x14ac:dyDescent="0.25">
      <c r="A68" s="42"/>
      <c r="B68" s="30"/>
      <c r="C68" s="114" t="s">
        <v>33</v>
      </c>
      <c r="D68" s="51"/>
      <c r="E68" s="55" t="s">
        <v>206</v>
      </c>
      <c r="F68" s="39" t="s">
        <v>207</v>
      </c>
      <c r="G68" s="34" t="s">
        <v>22</v>
      </c>
      <c r="H68" s="24" t="s">
        <v>22</v>
      </c>
      <c r="I68" s="36" t="s">
        <v>148</v>
      </c>
      <c r="J68" s="37" t="s">
        <v>1456</v>
      </c>
      <c r="K68" s="37" t="s">
        <v>1328</v>
      </c>
      <c r="L68" s="38" t="s">
        <v>1327</v>
      </c>
      <c r="M68" s="6" t="s">
        <v>1457</v>
      </c>
      <c r="N68" s="36" t="s">
        <v>36</v>
      </c>
      <c r="O68" s="37"/>
      <c r="P68" s="39"/>
      <c r="Q68" s="40">
        <v>28538</v>
      </c>
      <c r="R68" s="37" t="s">
        <v>37</v>
      </c>
      <c r="S68" s="37" t="s">
        <v>208</v>
      </c>
      <c r="T68" s="37" t="s">
        <v>141</v>
      </c>
      <c r="U68" s="38">
        <v>1961</v>
      </c>
      <c r="V68" s="38">
        <v>110</v>
      </c>
      <c r="W68" s="37" t="s">
        <v>123</v>
      </c>
      <c r="X68" s="38">
        <v>2017</v>
      </c>
      <c r="Y68" s="35" t="s">
        <v>124</v>
      </c>
      <c r="Z68" s="41" t="s">
        <v>1642</v>
      </c>
    </row>
    <row r="69" spans="1:56" ht="75" x14ac:dyDescent="0.25">
      <c r="A69" s="110" t="s">
        <v>64</v>
      </c>
      <c r="B69" s="21"/>
      <c r="C69" s="21"/>
      <c r="D69" s="29"/>
      <c r="E69" s="95" t="s">
        <v>1698</v>
      </c>
      <c r="F69" s="98" t="s">
        <v>1697</v>
      </c>
      <c r="G69" s="28" t="s">
        <v>22</v>
      </c>
      <c r="H69" s="24" t="s">
        <v>22</v>
      </c>
      <c r="I69" s="99" t="s">
        <v>224</v>
      </c>
      <c r="J69" s="100" t="s">
        <v>1652</v>
      </c>
      <c r="K69" s="100" t="s">
        <v>225</v>
      </c>
      <c r="L69" s="101" t="s">
        <v>226</v>
      </c>
      <c r="M69" s="102" t="s">
        <v>1653</v>
      </c>
      <c r="N69" s="99" t="s">
        <v>25</v>
      </c>
      <c r="O69" s="100"/>
      <c r="P69" s="96"/>
      <c r="Q69" s="108" t="s">
        <v>1699</v>
      </c>
      <c r="R69" s="100" t="s">
        <v>37</v>
      </c>
      <c r="S69" s="100" t="s">
        <v>73</v>
      </c>
      <c r="T69" s="100" t="s">
        <v>1525</v>
      </c>
      <c r="U69" s="101" t="s">
        <v>1700</v>
      </c>
      <c r="V69" s="101" t="s">
        <v>1334</v>
      </c>
      <c r="W69" s="100" t="s">
        <v>31</v>
      </c>
      <c r="X69" s="101">
        <v>2026</v>
      </c>
      <c r="Y69" s="107" t="s">
        <v>1526</v>
      </c>
      <c r="Z69" s="26" t="s">
        <v>1696</v>
      </c>
    </row>
    <row r="70" spans="1:56" ht="30" x14ac:dyDescent="0.25">
      <c r="A70" s="42"/>
      <c r="B70" s="112" t="s">
        <v>77</v>
      </c>
      <c r="C70" s="30"/>
      <c r="D70" s="52"/>
      <c r="E70" s="32" t="s">
        <v>222</v>
      </c>
      <c r="F70" s="39" t="s">
        <v>223</v>
      </c>
      <c r="G70" s="34" t="s">
        <v>22</v>
      </c>
      <c r="H70" s="38" t="s">
        <v>22</v>
      </c>
      <c r="I70" s="64" t="s">
        <v>224</v>
      </c>
      <c r="J70" s="60" t="s">
        <v>1652</v>
      </c>
      <c r="K70" s="60" t="s">
        <v>225</v>
      </c>
      <c r="L70" s="45" t="s">
        <v>226</v>
      </c>
      <c r="M70" s="135" t="s">
        <v>1653</v>
      </c>
      <c r="N70" s="36" t="s">
        <v>25</v>
      </c>
      <c r="O70" s="37" t="s">
        <v>52</v>
      </c>
      <c r="P70" s="39" t="s">
        <v>52</v>
      </c>
      <c r="Q70" s="40">
        <v>148359</v>
      </c>
      <c r="R70" s="37" t="s">
        <v>37</v>
      </c>
      <c r="S70" s="37" t="s">
        <v>227</v>
      </c>
      <c r="T70" s="37" t="s">
        <v>228</v>
      </c>
      <c r="U70" s="38">
        <v>2020</v>
      </c>
      <c r="V70" s="38" t="s">
        <v>229</v>
      </c>
      <c r="W70" s="37" t="s">
        <v>31</v>
      </c>
      <c r="X70" s="38">
        <v>2022</v>
      </c>
      <c r="Y70" s="35" t="s">
        <v>230</v>
      </c>
      <c r="Z70" s="41"/>
    </row>
    <row r="71" spans="1:56" ht="165" x14ac:dyDescent="0.25">
      <c r="A71" s="111" t="s">
        <v>64</v>
      </c>
      <c r="B71" s="21"/>
      <c r="C71" s="21"/>
      <c r="D71" s="23"/>
      <c r="E71" s="43" t="s">
        <v>1605</v>
      </c>
      <c r="F71" s="7" t="s">
        <v>1391</v>
      </c>
      <c r="G71" s="28" t="s">
        <v>22</v>
      </c>
      <c r="H71" s="24" t="s">
        <v>22</v>
      </c>
      <c r="I71" s="64" t="s">
        <v>224</v>
      </c>
      <c r="J71" s="60" t="s">
        <v>1652</v>
      </c>
      <c r="K71" s="60" t="s">
        <v>225</v>
      </c>
      <c r="L71" s="45" t="s">
        <v>226</v>
      </c>
      <c r="M71" s="135" t="s">
        <v>1653</v>
      </c>
      <c r="N71" s="46" t="s">
        <v>25</v>
      </c>
      <c r="O71" s="47"/>
      <c r="P71" s="48"/>
      <c r="Q71" s="50" t="s">
        <v>1310</v>
      </c>
      <c r="R71" s="47" t="s">
        <v>37</v>
      </c>
      <c r="S71" s="47" t="s">
        <v>73</v>
      </c>
      <c r="T71" s="47" t="s">
        <v>1311</v>
      </c>
      <c r="U71" s="24">
        <v>2023</v>
      </c>
      <c r="V71" s="24" t="s">
        <v>390</v>
      </c>
      <c r="W71" s="47" t="s">
        <v>31</v>
      </c>
      <c r="X71" s="24">
        <v>2025</v>
      </c>
      <c r="Y71" s="25" t="s">
        <v>1309</v>
      </c>
      <c r="Z71" s="26" t="s">
        <v>1308</v>
      </c>
    </row>
    <row r="72" spans="1:56" ht="105" x14ac:dyDescent="0.25">
      <c r="A72" s="110" t="s">
        <v>64</v>
      </c>
      <c r="B72" s="30"/>
      <c r="C72" s="30"/>
      <c r="D72" s="31"/>
      <c r="E72" s="32" t="s">
        <v>1606</v>
      </c>
      <c r="F72" s="39" t="s">
        <v>233</v>
      </c>
      <c r="G72" s="34" t="s">
        <v>22</v>
      </c>
      <c r="H72" s="38" t="s">
        <v>22</v>
      </c>
      <c r="I72" s="64" t="s">
        <v>224</v>
      </c>
      <c r="J72" s="60" t="s">
        <v>1652</v>
      </c>
      <c r="K72" s="60" t="s">
        <v>225</v>
      </c>
      <c r="L72" s="45" t="s">
        <v>226</v>
      </c>
      <c r="M72" s="135" t="s">
        <v>1653</v>
      </c>
      <c r="N72" s="36" t="s">
        <v>25</v>
      </c>
      <c r="O72" s="37"/>
      <c r="P72" s="39"/>
      <c r="Q72" s="40" t="s">
        <v>234</v>
      </c>
      <c r="R72" s="37" t="s">
        <v>72</v>
      </c>
      <c r="S72" s="37" t="s">
        <v>73</v>
      </c>
      <c r="T72" s="37" t="s">
        <v>44</v>
      </c>
      <c r="U72" s="38" t="s">
        <v>235</v>
      </c>
      <c r="V72" s="38" t="s">
        <v>236</v>
      </c>
      <c r="W72" s="37" t="s">
        <v>31</v>
      </c>
      <c r="X72" s="38">
        <v>2020</v>
      </c>
      <c r="Y72" s="35" t="s">
        <v>230</v>
      </c>
      <c r="Z72" s="41"/>
    </row>
    <row r="73" spans="1:56" ht="165" x14ac:dyDescent="0.25">
      <c r="A73" s="111" t="s">
        <v>64</v>
      </c>
      <c r="B73" s="21"/>
      <c r="C73" s="21"/>
      <c r="D73" s="23"/>
      <c r="E73" s="43" t="s">
        <v>1607</v>
      </c>
      <c r="F73" s="7" t="s">
        <v>1460</v>
      </c>
      <c r="G73" s="28" t="s">
        <v>1055</v>
      </c>
      <c r="H73" s="24" t="s">
        <v>22</v>
      </c>
      <c r="I73" s="64" t="s">
        <v>224</v>
      </c>
      <c r="J73" s="60" t="s">
        <v>1652</v>
      </c>
      <c r="K73" s="60" t="s">
        <v>225</v>
      </c>
      <c r="L73" s="45" t="s">
        <v>226</v>
      </c>
      <c r="M73" s="135" t="s">
        <v>1653</v>
      </c>
      <c r="N73" s="46" t="s">
        <v>25</v>
      </c>
      <c r="O73" s="47"/>
      <c r="P73" s="48"/>
      <c r="Q73" s="50" t="s">
        <v>1313</v>
      </c>
      <c r="R73" s="47" t="s">
        <v>37</v>
      </c>
      <c r="S73" s="47" t="s">
        <v>73</v>
      </c>
      <c r="T73" s="47" t="s">
        <v>1314</v>
      </c>
      <c r="U73" s="24">
        <v>2023</v>
      </c>
      <c r="V73" s="24" t="s">
        <v>1220</v>
      </c>
      <c r="W73" s="47" t="s">
        <v>31</v>
      </c>
      <c r="X73" s="24">
        <v>2025</v>
      </c>
      <c r="Y73" s="25" t="s">
        <v>1309</v>
      </c>
      <c r="Z73" s="26" t="s">
        <v>1312</v>
      </c>
    </row>
    <row r="74" spans="1:56" s="142" customFormat="1" ht="90" x14ac:dyDescent="0.25">
      <c r="A74" s="111" t="s">
        <v>64</v>
      </c>
      <c r="B74" s="21"/>
      <c r="C74" s="21"/>
      <c r="D74" s="23"/>
      <c r="E74" s="56" t="s">
        <v>1608</v>
      </c>
      <c r="F74" s="48" t="s">
        <v>1147</v>
      </c>
      <c r="G74" s="28" t="s">
        <v>22</v>
      </c>
      <c r="H74" s="24" t="s">
        <v>22</v>
      </c>
      <c r="I74" s="64" t="s">
        <v>224</v>
      </c>
      <c r="J74" s="60" t="s">
        <v>1652</v>
      </c>
      <c r="K74" s="60" t="s">
        <v>225</v>
      </c>
      <c r="L74" s="45" t="s">
        <v>226</v>
      </c>
      <c r="M74" s="135" t="s">
        <v>1653</v>
      </c>
      <c r="N74" s="46" t="s">
        <v>607</v>
      </c>
      <c r="O74" s="47"/>
      <c r="P74" s="48"/>
      <c r="Q74" s="50" t="s">
        <v>1182</v>
      </c>
      <c r="R74" s="47" t="s">
        <v>37</v>
      </c>
      <c r="S74" s="47" t="s">
        <v>73</v>
      </c>
      <c r="T74" s="47" t="s">
        <v>1223</v>
      </c>
      <c r="U74" s="24">
        <v>2019</v>
      </c>
      <c r="V74" s="24" t="s">
        <v>1220</v>
      </c>
      <c r="W74" s="47" t="s">
        <v>31</v>
      </c>
      <c r="X74" s="24">
        <v>2024</v>
      </c>
      <c r="Y74" s="25" t="s">
        <v>1214</v>
      </c>
      <c r="Z74" s="26"/>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row>
    <row r="75" spans="1:56" ht="30" x14ac:dyDescent="0.25">
      <c r="A75" s="42"/>
      <c r="B75" s="112" t="s">
        <v>77</v>
      </c>
      <c r="C75" s="30"/>
      <c r="D75" s="52"/>
      <c r="E75" s="32" t="s">
        <v>237</v>
      </c>
      <c r="F75" s="39" t="s">
        <v>238</v>
      </c>
      <c r="G75" s="34" t="s">
        <v>22</v>
      </c>
      <c r="H75" s="38" t="s">
        <v>22</v>
      </c>
      <c r="I75" s="64" t="s">
        <v>224</v>
      </c>
      <c r="J75" s="60" t="s">
        <v>1652</v>
      </c>
      <c r="K75" s="60" t="s">
        <v>225</v>
      </c>
      <c r="L75" s="45" t="s">
        <v>226</v>
      </c>
      <c r="M75" s="207" t="s">
        <v>1653</v>
      </c>
      <c r="N75" s="36" t="s">
        <v>47</v>
      </c>
      <c r="O75" s="37" t="s">
        <v>133</v>
      </c>
      <c r="P75" s="39" t="s">
        <v>133</v>
      </c>
      <c r="Q75" s="40" t="s">
        <v>993</v>
      </c>
      <c r="R75" s="37" t="s">
        <v>121</v>
      </c>
      <c r="S75" s="37" t="s">
        <v>28</v>
      </c>
      <c r="T75" s="37" t="s">
        <v>239</v>
      </c>
      <c r="U75" s="38">
        <v>1998</v>
      </c>
      <c r="V75" s="38" t="s">
        <v>142</v>
      </c>
      <c r="W75" s="37" t="s">
        <v>31</v>
      </c>
      <c r="X75" s="38">
        <v>2016</v>
      </c>
      <c r="Y75" s="35" t="s">
        <v>135</v>
      </c>
      <c r="Z75" s="41"/>
    </row>
    <row r="76" spans="1:56" ht="45" x14ac:dyDescent="0.25">
      <c r="A76" s="20"/>
      <c r="B76" s="21"/>
      <c r="C76" s="21"/>
      <c r="D76" s="117" t="s">
        <v>19</v>
      </c>
      <c r="E76" s="56" t="s">
        <v>1105</v>
      </c>
      <c r="F76" s="48" t="s">
        <v>1106</v>
      </c>
      <c r="G76" s="28" t="s">
        <v>22</v>
      </c>
      <c r="H76" s="24" t="s">
        <v>22</v>
      </c>
      <c r="I76" s="46" t="s">
        <v>240</v>
      </c>
      <c r="J76" s="47" t="s">
        <v>1455</v>
      </c>
      <c r="K76" s="47" t="s">
        <v>263</v>
      </c>
      <c r="L76" s="24" t="s">
        <v>1104</v>
      </c>
      <c r="M76" s="7" t="s">
        <v>1454</v>
      </c>
      <c r="N76" s="46" t="s">
        <v>36</v>
      </c>
      <c r="O76" s="47"/>
      <c r="P76" s="48"/>
      <c r="Q76" s="50">
        <v>150581</v>
      </c>
      <c r="R76" s="47" t="s">
        <v>27</v>
      </c>
      <c r="S76" s="47" t="s">
        <v>1204</v>
      </c>
      <c r="T76" s="47" t="s">
        <v>48</v>
      </c>
      <c r="U76" s="24">
        <v>2019</v>
      </c>
      <c r="V76" s="24" t="s">
        <v>199</v>
      </c>
      <c r="W76" s="47" t="s">
        <v>31</v>
      </c>
      <c r="X76" s="24">
        <v>2024</v>
      </c>
      <c r="Y76" s="25" t="s">
        <v>54</v>
      </c>
      <c r="Z76" s="26" t="s">
        <v>1203</v>
      </c>
    </row>
    <row r="77" spans="1:56" ht="45" x14ac:dyDescent="0.25">
      <c r="A77" s="42"/>
      <c r="B77" s="112" t="s">
        <v>77</v>
      </c>
      <c r="C77" s="30"/>
      <c r="D77" s="52"/>
      <c r="E77" s="32" t="s">
        <v>248</v>
      </c>
      <c r="F77" s="39" t="s">
        <v>249</v>
      </c>
      <c r="G77" s="34" t="s">
        <v>22</v>
      </c>
      <c r="H77" s="38" t="s">
        <v>22</v>
      </c>
      <c r="I77" s="36" t="s">
        <v>240</v>
      </c>
      <c r="J77" s="47" t="s">
        <v>1455</v>
      </c>
      <c r="K77" s="47" t="s">
        <v>263</v>
      </c>
      <c r="L77" s="24" t="s">
        <v>1104</v>
      </c>
      <c r="M77" s="7" t="s">
        <v>1454</v>
      </c>
      <c r="N77" s="36" t="s">
        <v>25</v>
      </c>
      <c r="O77" s="37" t="s">
        <v>52</v>
      </c>
      <c r="P77" s="39" t="s">
        <v>52</v>
      </c>
      <c r="Q77" s="40">
        <v>98363</v>
      </c>
      <c r="R77" s="37" t="s">
        <v>192</v>
      </c>
      <c r="S77" s="37" t="s">
        <v>250</v>
      </c>
      <c r="T77" s="37" t="s">
        <v>251</v>
      </c>
      <c r="U77" s="38">
        <v>2006</v>
      </c>
      <c r="V77" s="38" t="s">
        <v>252</v>
      </c>
      <c r="W77" s="37" t="s">
        <v>31</v>
      </c>
      <c r="X77" s="38">
        <v>2009</v>
      </c>
      <c r="Y77" s="35" t="s">
        <v>135</v>
      </c>
      <c r="Z77" s="41"/>
    </row>
    <row r="78" spans="1:56" ht="45" x14ac:dyDescent="0.25">
      <c r="A78" s="42"/>
      <c r="B78" s="30"/>
      <c r="C78" s="30"/>
      <c r="D78" s="116" t="s">
        <v>19</v>
      </c>
      <c r="E78" s="32" t="s">
        <v>261</v>
      </c>
      <c r="F78" s="39" t="s">
        <v>262</v>
      </c>
      <c r="G78" s="34" t="s">
        <v>22</v>
      </c>
      <c r="H78" s="38" t="s">
        <v>22</v>
      </c>
      <c r="I78" s="36" t="s">
        <v>240</v>
      </c>
      <c r="J78" s="47" t="s">
        <v>1455</v>
      </c>
      <c r="K78" s="47" t="s">
        <v>263</v>
      </c>
      <c r="L78" s="24" t="s">
        <v>1104</v>
      </c>
      <c r="M78" s="7" t="s">
        <v>1454</v>
      </c>
      <c r="N78" s="36" t="s">
        <v>36</v>
      </c>
      <c r="O78" s="37"/>
      <c r="P78" s="39"/>
      <c r="Q78" s="40">
        <v>142958</v>
      </c>
      <c r="R78" s="37" t="s">
        <v>37</v>
      </c>
      <c r="S78" s="37" t="s">
        <v>38</v>
      </c>
      <c r="T78" s="37" t="s">
        <v>48</v>
      </c>
      <c r="U78" s="38">
        <v>2015</v>
      </c>
      <c r="V78" s="38" t="s">
        <v>170</v>
      </c>
      <c r="W78" s="37" t="s">
        <v>31</v>
      </c>
      <c r="X78" s="38">
        <v>2022</v>
      </c>
      <c r="Y78" s="35" t="s">
        <v>264</v>
      </c>
      <c r="Z78" s="41"/>
    </row>
    <row r="79" spans="1:56" ht="30" x14ac:dyDescent="0.25">
      <c r="A79" s="42"/>
      <c r="B79" s="30"/>
      <c r="C79" s="114" t="s">
        <v>33</v>
      </c>
      <c r="D79" s="51"/>
      <c r="E79" s="43" t="s">
        <v>1079</v>
      </c>
      <c r="F79" s="48" t="s">
        <v>999</v>
      </c>
      <c r="G79" s="28" t="s">
        <v>22</v>
      </c>
      <c r="H79" s="24" t="s">
        <v>22</v>
      </c>
      <c r="I79" s="46" t="s">
        <v>240</v>
      </c>
      <c r="J79" s="47" t="s">
        <v>1455</v>
      </c>
      <c r="K79" s="47" t="s">
        <v>263</v>
      </c>
      <c r="L79" s="24" t="s">
        <v>1104</v>
      </c>
      <c r="M79" s="7" t="s">
        <v>1454</v>
      </c>
      <c r="N79" s="46" t="s">
        <v>25</v>
      </c>
      <c r="O79" s="47" t="s">
        <v>52</v>
      </c>
      <c r="P79" s="48" t="s">
        <v>52</v>
      </c>
      <c r="Q79" s="50">
        <v>123744</v>
      </c>
      <c r="R79" s="47" t="s">
        <v>37</v>
      </c>
      <c r="S79" s="47" t="s">
        <v>38</v>
      </c>
      <c r="T79" s="47" t="s">
        <v>830</v>
      </c>
      <c r="U79" s="24">
        <v>2012</v>
      </c>
      <c r="V79" s="24" t="s">
        <v>558</v>
      </c>
      <c r="W79" s="47" t="s">
        <v>31</v>
      </c>
      <c r="X79" s="24">
        <v>2023</v>
      </c>
      <c r="Y79" s="25" t="s">
        <v>54</v>
      </c>
      <c r="Z79" s="41"/>
    </row>
    <row r="80" spans="1:56" s="142" customFormat="1" ht="45" x14ac:dyDescent="0.25">
      <c r="A80" s="42"/>
      <c r="B80" s="30"/>
      <c r="C80" s="30"/>
      <c r="D80" s="116" t="s">
        <v>19</v>
      </c>
      <c r="E80" s="32" t="s">
        <v>274</v>
      </c>
      <c r="F80" s="39" t="s">
        <v>275</v>
      </c>
      <c r="G80" s="34" t="s">
        <v>22</v>
      </c>
      <c r="H80" s="38" t="s">
        <v>22</v>
      </c>
      <c r="I80" s="36" t="s">
        <v>240</v>
      </c>
      <c r="J80" s="47" t="s">
        <v>1455</v>
      </c>
      <c r="K80" s="47" t="s">
        <v>263</v>
      </c>
      <c r="L80" s="24" t="s">
        <v>1104</v>
      </c>
      <c r="M80" s="7" t="s">
        <v>1454</v>
      </c>
      <c r="N80" s="36" t="s">
        <v>25</v>
      </c>
      <c r="O80" s="37"/>
      <c r="P80" s="39"/>
      <c r="Q80" s="40">
        <v>123383</v>
      </c>
      <c r="R80" s="37" t="s">
        <v>37</v>
      </c>
      <c r="S80" s="37" t="s">
        <v>38</v>
      </c>
      <c r="T80" s="37" t="s">
        <v>29</v>
      </c>
      <c r="U80" s="38">
        <v>2011</v>
      </c>
      <c r="V80" s="38" t="s">
        <v>260</v>
      </c>
      <c r="W80" s="37" t="s">
        <v>31</v>
      </c>
      <c r="X80" s="38">
        <v>2013</v>
      </c>
      <c r="Y80" s="35" t="s">
        <v>54</v>
      </c>
      <c r="Z80" s="41"/>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row>
    <row r="81" spans="1:56" ht="30" x14ac:dyDescent="0.25">
      <c r="A81" s="42"/>
      <c r="B81" s="30"/>
      <c r="C81" s="114" t="s">
        <v>33</v>
      </c>
      <c r="D81" s="51"/>
      <c r="E81" s="32" t="s">
        <v>277</v>
      </c>
      <c r="F81" s="39" t="s">
        <v>278</v>
      </c>
      <c r="G81" s="34" t="s">
        <v>22</v>
      </c>
      <c r="H81" s="38" t="s">
        <v>22</v>
      </c>
      <c r="I81" s="36" t="s">
        <v>240</v>
      </c>
      <c r="J81" s="47" t="s">
        <v>1455</v>
      </c>
      <c r="K81" s="47" t="s">
        <v>263</v>
      </c>
      <c r="L81" s="24" t="s">
        <v>1104</v>
      </c>
      <c r="M81" s="10" t="s">
        <v>1454</v>
      </c>
      <c r="N81" s="36" t="s">
        <v>25</v>
      </c>
      <c r="O81" s="37" t="s">
        <v>52</v>
      </c>
      <c r="P81" s="39" t="s">
        <v>52</v>
      </c>
      <c r="Q81" s="40">
        <v>126391</v>
      </c>
      <c r="R81" s="37" t="s">
        <v>37</v>
      </c>
      <c r="S81" s="37" t="s">
        <v>28</v>
      </c>
      <c r="T81" s="37" t="s">
        <v>279</v>
      </c>
      <c r="U81" s="38">
        <v>2011</v>
      </c>
      <c r="V81" s="38" t="s">
        <v>40</v>
      </c>
      <c r="W81" s="37" t="s">
        <v>31</v>
      </c>
      <c r="X81" s="38">
        <v>2012</v>
      </c>
      <c r="Y81" s="35" t="s">
        <v>49</v>
      </c>
      <c r="Z81" s="41"/>
    </row>
    <row r="82" spans="1:56" ht="45" x14ac:dyDescent="0.25">
      <c r="A82" s="42"/>
      <c r="B82" s="30"/>
      <c r="C82" s="114" t="s">
        <v>33</v>
      </c>
      <c r="D82" s="51"/>
      <c r="E82" s="55" t="s">
        <v>796</v>
      </c>
      <c r="F82" s="39" t="s">
        <v>797</v>
      </c>
      <c r="G82" s="34" t="s">
        <v>22</v>
      </c>
      <c r="H82" s="38" t="s">
        <v>22</v>
      </c>
      <c r="I82" s="36" t="s">
        <v>240</v>
      </c>
      <c r="J82" s="47" t="s">
        <v>1455</v>
      </c>
      <c r="K82" s="47" t="s">
        <v>263</v>
      </c>
      <c r="L82" s="24" t="s">
        <v>1104</v>
      </c>
      <c r="M82" s="7" t="s">
        <v>1454</v>
      </c>
      <c r="N82" s="36" t="s">
        <v>25</v>
      </c>
      <c r="O82" s="37" t="s">
        <v>52</v>
      </c>
      <c r="P82" s="39" t="s">
        <v>52</v>
      </c>
      <c r="Q82" s="40">
        <v>124875</v>
      </c>
      <c r="R82" s="37" t="s">
        <v>37</v>
      </c>
      <c r="S82" s="37" t="s">
        <v>38</v>
      </c>
      <c r="T82" s="37" t="s">
        <v>798</v>
      </c>
      <c r="U82" s="38">
        <v>2011</v>
      </c>
      <c r="V82" s="38" t="s">
        <v>170</v>
      </c>
      <c r="W82" s="37" t="s">
        <v>31</v>
      </c>
      <c r="X82" s="38">
        <v>2013</v>
      </c>
      <c r="Y82" s="35" t="s">
        <v>41</v>
      </c>
      <c r="Z82" s="41"/>
    </row>
    <row r="83" spans="1:56" ht="150" x14ac:dyDescent="0.25">
      <c r="A83" s="42"/>
      <c r="B83" s="30"/>
      <c r="C83" s="30"/>
      <c r="D83" s="116" t="s">
        <v>19</v>
      </c>
      <c r="E83" s="32" t="s">
        <v>290</v>
      </c>
      <c r="F83" s="39" t="s">
        <v>291</v>
      </c>
      <c r="G83" s="34" t="s">
        <v>22</v>
      </c>
      <c r="H83" s="38" t="s">
        <v>22</v>
      </c>
      <c r="I83" s="36" t="s">
        <v>240</v>
      </c>
      <c r="J83" s="47" t="s">
        <v>1455</v>
      </c>
      <c r="K83" s="47" t="s">
        <v>263</v>
      </c>
      <c r="L83" s="24" t="s">
        <v>1104</v>
      </c>
      <c r="M83" s="7" t="s">
        <v>1454</v>
      </c>
      <c r="N83" s="36" t="s">
        <v>36</v>
      </c>
      <c r="O83" s="37"/>
      <c r="P83" s="39"/>
      <c r="Q83" s="40">
        <v>150677</v>
      </c>
      <c r="R83" s="37" t="s">
        <v>292</v>
      </c>
      <c r="S83" s="37" t="s">
        <v>293</v>
      </c>
      <c r="T83" s="37" t="s">
        <v>294</v>
      </c>
      <c r="U83" s="38">
        <v>2019</v>
      </c>
      <c r="V83" s="38" t="s">
        <v>177</v>
      </c>
      <c r="W83" s="37" t="s">
        <v>31</v>
      </c>
      <c r="X83" s="38">
        <v>2022</v>
      </c>
      <c r="Y83" s="35" t="s">
        <v>264</v>
      </c>
      <c r="Z83" s="41"/>
    </row>
    <row r="84" spans="1:56" ht="30" x14ac:dyDescent="0.25">
      <c r="A84" s="42"/>
      <c r="B84" s="30"/>
      <c r="C84" s="114" t="s">
        <v>33</v>
      </c>
      <c r="D84" s="51"/>
      <c r="E84" s="32" t="s">
        <v>295</v>
      </c>
      <c r="F84" s="39" t="s">
        <v>296</v>
      </c>
      <c r="G84" s="34" t="s">
        <v>22</v>
      </c>
      <c r="H84" s="38" t="s">
        <v>22</v>
      </c>
      <c r="I84" s="36" t="s">
        <v>240</v>
      </c>
      <c r="J84" s="47" t="s">
        <v>1455</v>
      </c>
      <c r="K84" s="47" t="s">
        <v>263</v>
      </c>
      <c r="L84" s="24" t="s">
        <v>1104</v>
      </c>
      <c r="M84" s="7" t="s">
        <v>1454</v>
      </c>
      <c r="N84" s="36" t="s">
        <v>25</v>
      </c>
      <c r="O84" s="37" t="s">
        <v>26</v>
      </c>
      <c r="P84" s="39" t="s">
        <v>26</v>
      </c>
      <c r="Q84" s="40">
        <v>129783</v>
      </c>
      <c r="R84" s="37" t="s">
        <v>37</v>
      </c>
      <c r="S84" s="37" t="s">
        <v>250</v>
      </c>
      <c r="T84" s="37" t="s">
        <v>59</v>
      </c>
      <c r="U84" s="38">
        <v>2015</v>
      </c>
      <c r="V84" s="38">
        <v>84</v>
      </c>
      <c r="W84" s="37" t="s">
        <v>31</v>
      </c>
      <c r="X84" s="38">
        <v>2017</v>
      </c>
      <c r="Y84" s="35" t="s">
        <v>135</v>
      </c>
      <c r="Z84" s="41"/>
    </row>
    <row r="85" spans="1:56" ht="210" x14ac:dyDescent="0.25">
      <c r="A85" s="42"/>
      <c r="B85" s="112" t="s">
        <v>77</v>
      </c>
      <c r="C85" s="30"/>
      <c r="D85" s="52"/>
      <c r="E85" s="55" t="s">
        <v>1589</v>
      </c>
      <c r="F85" s="39" t="s">
        <v>297</v>
      </c>
      <c r="G85" s="34" t="s">
        <v>22</v>
      </c>
      <c r="H85" s="38" t="s">
        <v>22</v>
      </c>
      <c r="I85" s="36" t="s">
        <v>240</v>
      </c>
      <c r="J85" s="47" t="s">
        <v>1455</v>
      </c>
      <c r="K85" s="47" t="s">
        <v>263</v>
      </c>
      <c r="L85" s="24" t="s">
        <v>1104</v>
      </c>
      <c r="M85" s="7" t="s">
        <v>1454</v>
      </c>
      <c r="N85" s="36" t="s">
        <v>298</v>
      </c>
      <c r="O85" s="37"/>
      <c r="P85" s="39"/>
      <c r="Q85" s="40" t="s">
        <v>299</v>
      </c>
      <c r="R85" s="37" t="s">
        <v>78</v>
      </c>
      <c r="S85" s="37" t="s">
        <v>300</v>
      </c>
      <c r="T85" s="37" t="s">
        <v>301</v>
      </c>
      <c r="U85" s="38" t="s">
        <v>302</v>
      </c>
      <c r="V85" s="38" t="s">
        <v>303</v>
      </c>
      <c r="W85" s="37" t="s">
        <v>80</v>
      </c>
      <c r="X85" s="38">
        <v>2013</v>
      </c>
      <c r="Y85" s="35" t="s">
        <v>135</v>
      </c>
      <c r="Z85" s="41"/>
    </row>
    <row r="86" spans="1:56" ht="30" x14ac:dyDescent="0.25">
      <c r="A86" s="20"/>
      <c r="B86" s="113" t="s">
        <v>77</v>
      </c>
      <c r="C86" s="21"/>
      <c r="D86" s="117"/>
      <c r="E86" s="56" t="s">
        <v>311</v>
      </c>
      <c r="F86" s="48" t="s">
        <v>312</v>
      </c>
      <c r="G86" s="28" t="s">
        <v>22</v>
      </c>
      <c r="H86" s="24" t="s">
        <v>22</v>
      </c>
      <c r="I86" s="46" t="s">
        <v>240</v>
      </c>
      <c r="J86" s="47" t="s">
        <v>1455</v>
      </c>
      <c r="K86" s="47" t="s">
        <v>263</v>
      </c>
      <c r="L86" s="24" t="s">
        <v>1104</v>
      </c>
      <c r="M86" s="7" t="s">
        <v>1454</v>
      </c>
      <c r="N86" s="46" t="s">
        <v>25</v>
      </c>
      <c r="O86" s="47" t="s">
        <v>52</v>
      </c>
      <c r="P86" s="48" t="s">
        <v>26</v>
      </c>
      <c r="Q86" s="50">
        <v>127017</v>
      </c>
      <c r="R86" s="47" t="s">
        <v>192</v>
      </c>
      <c r="S86" s="47" t="s">
        <v>250</v>
      </c>
      <c r="T86" s="47" t="s">
        <v>313</v>
      </c>
      <c r="U86" s="24">
        <v>2016</v>
      </c>
      <c r="V86" s="24">
        <v>81</v>
      </c>
      <c r="W86" s="47" t="s">
        <v>31</v>
      </c>
      <c r="X86" s="24" t="s">
        <v>1085</v>
      </c>
      <c r="Y86" s="25" t="s">
        <v>135</v>
      </c>
      <c r="Z86" s="26" t="s">
        <v>314</v>
      </c>
    </row>
    <row r="87" spans="1:56" ht="30" x14ac:dyDescent="0.25">
      <c r="A87" s="42"/>
      <c r="B87" s="30"/>
      <c r="C87" s="114" t="s">
        <v>33</v>
      </c>
      <c r="D87" s="51"/>
      <c r="E87" s="32" t="s">
        <v>315</v>
      </c>
      <c r="F87" s="39" t="s">
        <v>316</v>
      </c>
      <c r="G87" s="34" t="s">
        <v>22</v>
      </c>
      <c r="H87" s="38" t="s">
        <v>22</v>
      </c>
      <c r="I87" s="36" t="s">
        <v>240</v>
      </c>
      <c r="J87" s="47" t="s">
        <v>1455</v>
      </c>
      <c r="K87" s="47" t="s">
        <v>263</v>
      </c>
      <c r="L87" s="24" t="s">
        <v>1104</v>
      </c>
      <c r="M87" s="7" t="s">
        <v>1454</v>
      </c>
      <c r="N87" s="36" t="s">
        <v>36</v>
      </c>
      <c r="O87" s="37"/>
      <c r="P87" s="39"/>
      <c r="Q87" s="40">
        <v>122423</v>
      </c>
      <c r="R87" s="37" t="s">
        <v>37</v>
      </c>
      <c r="S87" s="37" t="s">
        <v>38</v>
      </c>
      <c r="T87" s="37" t="s">
        <v>317</v>
      </c>
      <c r="U87" s="38">
        <v>2010</v>
      </c>
      <c r="V87" s="38">
        <v>92</v>
      </c>
      <c r="W87" s="37" t="s">
        <v>31</v>
      </c>
      <c r="X87" s="38">
        <v>2011</v>
      </c>
      <c r="Y87" s="35" t="s">
        <v>41</v>
      </c>
      <c r="Z87" s="41"/>
    </row>
    <row r="88" spans="1:56" ht="45" x14ac:dyDescent="0.25">
      <c r="A88" s="42"/>
      <c r="B88" s="30"/>
      <c r="C88" s="30"/>
      <c r="D88" s="116" t="s">
        <v>19</v>
      </c>
      <c r="E88" s="56" t="s">
        <v>1011</v>
      </c>
      <c r="F88" s="48" t="s">
        <v>1012</v>
      </c>
      <c r="G88" s="28" t="s">
        <v>22</v>
      </c>
      <c r="H88" s="24" t="s">
        <v>22</v>
      </c>
      <c r="I88" s="46" t="s">
        <v>320</v>
      </c>
      <c r="J88" s="47" t="s">
        <v>1231</v>
      </c>
      <c r="K88" s="47" t="s">
        <v>319</v>
      </c>
      <c r="L88" s="45" t="s">
        <v>1426</v>
      </c>
      <c r="M88" s="11" t="s">
        <v>1230</v>
      </c>
      <c r="N88" s="46" t="s">
        <v>36</v>
      </c>
      <c r="O88" s="47"/>
      <c r="P88" s="48"/>
      <c r="Q88" s="50">
        <v>84924</v>
      </c>
      <c r="R88" s="47" t="s">
        <v>37</v>
      </c>
      <c r="S88" s="47" t="s">
        <v>63</v>
      </c>
      <c r="T88" s="47" t="s">
        <v>1057</v>
      </c>
      <c r="U88" s="24">
        <v>1993</v>
      </c>
      <c r="V88" s="24" t="s">
        <v>205</v>
      </c>
      <c r="W88" s="47" t="s">
        <v>31</v>
      </c>
      <c r="X88" s="24">
        <v>2023</v>
      </c>
      <c r="Y88" s="25" t="s">
        <v>144</v>
      </c>
      <c r="Z88" s="41" t="s">
        <v>1427</v>
      </c>
    </row>
    <row r="89" spans="1:56" ht="75" x14ac:dyDescent="0.25">
      <c r="A89" s="42"/>
      <c r="B89" s="112" t="s">
        <v>77</v>
      </c>
      <c r="C89" s="30"/>
      <c r="D89" s="52"/>
      <c r="E89" s="55" t="s">
        <v>1609</v>
      </c>
      <c r="F89" s="39" t="s">
        <v>318</v>
      </c>
      <c r="G89" s="34" t="s">
        <v>22</v>
      </c>
      <c r="H89" s="38" t="s">
        <v>22</v>
      </c>
      <c r="I89" s="36" t="s">
        <v>320</v>
      </c>
      <c r="J89" s="37" t="s">
        <v>1231</v>
      </c>
      <c r="K89" s="37" t="s">
        <v>319</v>
      </c>
      <c r="L89" s="38" t="s">
        <v>1426</v>
      </c>
      <c r="M89" s="6" t="s">
        <v>1230</v>
      </c>
      <c r="N89" s="36" t="s">
        <v>47</v>
      </c>
      <c r="O89" s="37"/>
      <c r="P89" s="39"/>
      <c r="Q89" s="40" t="s">
        <v>321</v>
      </c>
      <c r="R89" s="37" t="s">
        <v>37</v>
      </c>
      <c r="S89" s="37" t="s">
        <v>63</v>
      </c>
      <c r="T89" s="37" t="s">
        <v>322</v>
      </c>
      <c r="U89" s="38">
        <v>2017</v>
      </c>
      <c r="V89" s="38" t="s">
        <v>323</v>
      </c>
      <c r="W89" s="37" t="s">
        <v>80</v>
      </c>
      <c r="X89" s="38">
        <v>2018</v>
      </c>
      <c r="Y89" s="35" t="s">
        <v>91</v>
      </c>
      <c r="Z89" s="41"/>
    </row>
    <row r="90" spans="1:56" ht="45" x14ac:dyDescent="0.25">
      <c r="A90" s="42"/>
      <c r="B90" s="112" t="s">
        <v>77</v>
      </c>
      <c r="C90" s="30"/>
      <c r="D90" s="52"/>
      <c r="E90" s="43" t="s">
        <v>1007</v>
      </c>
      <c r="F90" s="48" t="s">
        <v>1008</v>
      </c>
      <c r="G90" s="28" t="s">
        <v>22</v>
      </c>
      <c r="H90" s="24" t="s">
        <v>22</v>
      </c>
      <c r="I90" s="46" t="s">
        <v>1029</v>
      </c>
      <c r="J90" s="47" t="s">
        <v>1036</v>
      </c>
      <c r="K90" s="47" t="s">
        <v>1051</v>
      </c>
      <c r="L90" s="45" t="s">
        <v>1410</v>
      </c>
      <c r="M90" s="10" t="s">
        <v>1037</v>
      </c>
      <c r="N90" s="46" t="s">
        <v>25</v>
      </c>
      <c r="O90" s="47"/>
      <c r="P90" s="48"/>
      <c r="Q90" s="50">
        <v>106223</v>
      </c>
      <c r="R90" s="47" t="s">
        <v>37</v>
      </c>
      <c r="S90" s="47" t="s">
        <v>63</v>
      </c>
      <c r="T90" s="47" t="s">
        <v>59</v>
      </c>
      <c r="U90" s="24">
        <v>2002</v>
      </c>
      <c r="V90" s="24" t="s">
        <v>1074</v>
      </c>
      <c r="W90" s="47" t="s">
        <v>31</v>
      </c>
      <c r="X90" s="24">
        <v>2023</v>
      </c>
      <c r="Y90" s="25" t="s">
        <v>1075</v>
      </c>
      <c r="Z90" s="41"/>
    </row>
    <row r="91" spans="1:56" ht="45" x14ac:dyDescent="0.25">
      <c r="A91" s="20"/>
      <c r="B91" s="21"/>
      <c r="C91" s="21"/>
      <c r="D91" s="117" t="s">
        <v>19</v>
      </c>
      <c r="E91" s="43" t="s">
        <v>1358</v>
      </c>
      <c r="F91" s="48" t="s">
        <v>1359</v>
      </c>
      <c r="G91" s="28" t="s">
        <v>22</v>
      </c>
      <c r="H91" s="24" t="s">
        <v>22</v>
      </c>
      <c r="I91" s="46" t="s">
        <v>1370</v>
      </c>
      <c r="J91" s="47" t="s">
        <v>1423</v>
      </c>
      <c r="K91" s="47" t="s">
        <v>1374</v>
      </c>
      <c r="L91" s="24" t="s">
        <v>1424</v>
      </c>
      <c r="M91" s="7" t="s">
        <v>1425</v>
      </c>
      <c r="N91" s="46" t="s">
        <v>36</v>
      </c>
      <c r="O91" s="47" t="s">
        <v>52</v>
      </c>
      <c r="P91" s="48" t="s">
        <v>26</v>
      </c>
      <c r="Q91" s="50">
        <v>149864</v>
      </c>
      <c r="R91" s="47" t="s">
        <v>37</v>
      </c>
      <c r="S91" s="47" t="s">
        <v>73</v>
      </c>
      <c r="T91" s="47" t="s">
        <v>59</v>
      </c>
      <c r="U91" s="24">
        <v>2020</v>
      </c>
      <c r="V91" s="24" t="s">
        <v>1227</v>
      </c>
      <c r="W91" s="47" t="s">
        <v>31</v>
      </c>
      <c r="X91" s="24">
        <v>2025</v>
      </c>
      <c r="Y91" s="25" t="s">
        <v>1371</v>
      </c>
      <c r="Z91" s="26" t="s">
        <v>1631</v>
      </c>
    </row>
    <row r="92" spans="1:56" s="142" customFormat="1" ht="30" x14ac:dyDescent="0.25">
      <c r="A92" s="42"/>
      <c r="B92" s="112" t="s">
        <v>77</v>
      </c>
      <c r="C92" s="30"/>
      <c r="D92" s="52"/>
      <c r="E92" s="32" t="s">
        <v>324</v>
      </c>
      <c r="F92" s="39" t="s">
        <v>325</v>
      </c>
      <c r="G92" s="34" t="s">
        <v>22</v>
      </c>
      <c r="H92" s="38" t="s">
        <v>22</v>
      </c>
      <c r="I92" s="36" t="s">
        <v>326</v>
      </c>
      <c r="J92" s="37" t="s">
        <v>327</v>
      </c>
      <c r="K92" s="37" t="s">
        <v>139</v>
      </c>
      <c r="L92" s="38" t="s">
        <v>1256</v>
      </c>
      <c r="M92" s="6" t="s">
        <v>1257</v>
      </c>
      <c r="N92" s="36" t="s">
        <v>36</v>
      </c>
      <c r="O92" s="37"/>
      <c r="P92" s="39"/>
      <c r="Q92" s="40">
        <v>153202</v>
      </c>
      <c r="R92" s="37" t="s">
        <v>37</v>
      </c>
      <c r="S92" s="37" t="s">
        <v>58</v>
      </c>
      <c r="T92" s="37" t="s">
        <v>328</v>
      </c>
      <c r="U92" s="38">
        <v>1964</v>
      </c>
      <c r="V92" s="38" t="s">
        <v>329</v>
      </c>
      <c r="W92" s="37" t="s">
        <v>123</v>
      </c>
      <c r="X92" s="38">
        <v>2022</v>
      </c>
      <c r="Y92" s="35" t="s">
        <v>330</v>
      </c>
      <c r="Z92" s="41"/>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row>
    <row r="93" spans="1:56" ht="30" x14ac:dyDescent="0.25">
      <c r="A93" s="20"/>
      <c r="B93" s="21"/>
      <c r="C93" s="115" t="s">
        <v>33</v>
      </c>
      <c r="D93" s="23"/>
      <c r="E93" s="43" t="s">
        <v>1384</v>
      </c>
      <c r="F93" s="48" t="s">
        <v>1340</v>
      </c>
      <c r="G93" s="28" t="s">
        <v>22</v>
      </c>
      <c r="H93" s="24" t="s">
        <v>22</v>
      </c>
      <c r="I93" s="46" t="s">
        <v>332</v>
      </c>
      <c r="J93" s="47" t="s">
        <v>1201</v>
      </c>
      <c r="K93" s="47" t="s">
        <v>333</v>
      </c>
      <c r="L93" s="24" t="s">
        <v>334</v>
      </c>
      <c r="M93" s="7" t="s">
        <v>1258</v>
      </c>
      <c r="N93" s="46" t="s">
        <v>36</v>
      </c>
      <c r="O93" s="47"/>
      <c r="P93" s="48"/>
      <c r="Q93" s="50">
        <v>125515</v>
      </c>
      <c r="R93" s="47" t="s">
        <v>37</v>
      </c>
      <c r="S93" s="47" t="s">
        <v>38</v>
      </c>
      <c r="T93" s="47" t="s">
        <v>1348</v>
      </c>
      <c r="U93" s="24">
        <v>2010</v>
      </c>
      <c r="V93" s="24" t="s">
        <v>205</v>
      </c>
      <c r="W93" s="47" t="s">
        <v>31</v>
      </c>
      <c r="X93" s="24">
        <v>2025</v>
      </c>
      <c r="Y93" s="25" t="s">
        <v>1219</v>
      </c>
      <c r="Z93" s="26"/>
    </row>
    <row r="94" spans="1:56" ht="30" x14ac:dyDescent="0.25">
      <c r="A94" s="42"/>
      <c r="B94" s="30"/>
      <c r="C94" s="114" t="s">
        <v>33</v>
      </c>
      <c r="D94" s="51"/>
      <c r="E94" s="32" t="s">
        <v>337</v>
      </c>
      <c r="F94" s="39" t="s">
        <v>338</v>
      </c>
      <c r="G94" s="34" t="s">
        <v>22</v>
      </c>
      <c r="H94" s="24" t="s">
        <v>147</v>
      </c>
      <c r="I94" s="36" t="s">
        <v>332</v>
      </c>
      <c r="J94" s="37" t="s">
        <v>1201</v>
      </c>
      <c r="K94" s="37" t="s">
        <v>333</v>
      </c>
      <c r="L94" s="38" t="s">
        <v>334</v>
      </c>
      <c r="M94" s="6" t="s">
        <v>1258</v>
      </c>
      <c r="N94" s="36" t="s">
        <v>36</v>
      </c>
      <c r="O94" s="37"/>
      <c r="P94" s="39"/>
      <c r="Q94" s="40">
        <v>137475</v>
      </c>
      <c r="R94" s="37" t="s">
        <v>37</v>
      </c>
      <c r="S94" s="37" t="s">
        <v>38</v>
      </c>
      <c r="T94" s="37" t="s">
        <v>339</v>
      </c>
      <c r="U94" s="38">
        <v>2013</v>
      </c>
      <c r="V94" s="38" t="s">
        <v>252</v>
      </c>
      <c r="W94" s="37" t="s">
        <v>31</v>
      </c>
      <c r="X94" s="38">
        <v>2015</v>
      </c>
      <c r="Y94" s="35" t="s">
        <v>41</v>
      </c>
      <c r="Z94" s="41" t="s">
        <v>1394</v>
      </c>
    </row>
    <row r="95" spans="1:56" s="142" customFormat="1" ht="45" x14ac:dyDescent="0.25">
      <c r="A95" s="42"/>
      <c r="B95" s="30"/>
      <c r="C95" s="30"/>
      <c r="D95" s="116" t="s">
        <v>19</v>
      </c>
      <c r="E95" s="32" t="s">
        <v>340</v>
      </c>
      <c r="F95" s="39" t="s">
        <v>341</v>
      </c>
      <c r="G95" s="34" t="s">
        <v>22</v>
      </c>
      <c r="H95" s="38" t="s">
        <v>22</v>
      </c>
      <c r="I95" s="36" t="s">
        <v>332</v>
      </c>
      <c r="J95" s="37" t="s">
        <v>1201</v>
      </c>
      <c r="K95" s="37" t="s">
        <v>333</v>
      </c>
      <c r="L95" s="57" t="s">
        <v>334</v>
      </c>
      <c r="M95" s="11" t="s">
        <v>1200</v>
      </c>
      <c r="N95" s="36" t="s">
        <v>36</v>
      </c>
      <c r="O95" s="37"/>
      <c r="P95" s="39"/>
      <c r="Q95" s="40">
        <v>122743</v>
      </c>
      <c r="R95" s="37" t="s">
        <v>37</v>
      </c>
      <c r="S95" s="37" t="s">
        <v>38</v>
      </c>
      <c r="T95" s="37" t="s">
        <v>48</v>
      </c>
      <c r="U95" s="38">
        <v>2009</v>
      </c>
      <c r="V95" s="38">
        <v>80</v>
      </c>
      <c r="W95" s="37" t="s">
        <v>31</v>
      </c>
      <c r="X95" s="38">
        <v>2020</v>
      </c>
      <c r="Y95" s="35" t="s">
        <v>342</v>
      </c>
      <c r="Z95" s="41"/>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row>
    <row r="96" spans="1:56" ht="45" x14ac:dyDescent="0.25">
      <c r="A96" s="42"/>
      <c r="B96" s="30"/>
      <c r="C96" s="114" t="s">
        <v>33</v>
      </c>
      <c r="D96" s="116" t="s">
        <v>19</v>
      </c>
      <c r="E96" s="56" t="s">
        <v>343</v>
      </c>
      <c r="F96" s="39" t="s">
        <v>344</v>
      </c>
      <c r="G96" s="34" t="s">
        <v>22</v>
      </c>
      <c r="H96" s="38" t="s">
        <v>22</v>
      </c>
      <c r="I96" s="36" t="s">
        <v>345</v>
      </c>
      <c r="J96" s="37" t="s">
        <v>346</v>
      </c>
      <c r="K96" s="37" t="s">
        <v>1408</v>
      </c>
      <c r="L96" s="38" t="s">
        <v>1409</v>
      </c>
      <c r="M96" s="6" t="s">
        <v>347</v>
      </c>
      <c r="N96" s="36" t="s">
        <v>36</v>
      </c>
      <c r="O96" s="37"/>
      <c r="P96" s="39"/>
      <c r="Q96" s="40">
        <v>119181</v>
      </c>
      <c r="R96" s="37" t="s">
        <v>37</v>
      </c>
      <c r="S96" s="37" t="s">
        <v>184</v>
      </c>
      <c r="T96" s="37" t="s">
        <v>48</v>
      </c>
      <c r="U96" s="38">
        <v>2008</v>
      </c>
      <c r="V96" s="38">
        <v>100</v>
      </c>
      <c r="W96" s="37" t="s">
        <v>31</v>
      </c>
      <c r="X96" s="38" t="s">
        <v>1188</v>
      </c>
      <c r="Y96" s="35" t="s">
        <v>49</v>
      </c>
      <c r="Z96" s="41"/>
    </row>
    <row r="97" spans="1:26" ht="75" x14ac:dyDescent="0.25">
      <c r="A97" s="20"/>
      <c r="B97" s="21"/>
      <c r="C97" s="115" t="s">
        <v>33</v>
      </c>
      <c r="D97" s="23"/>
      <c r="E97" s="43" t="s">
        <v>1343</v>
      </c>
      <c r="F97" s="48" t="s">
        <v>1344</v>
      </c>
      <c r="G97" s="28" t="s">
        <v>22</v>
      </c>
      <c r="H97" s="24" t="s">
        <v>22</v>
      </c>
      <c r="I97" s="46" t="s">
        <v>350</v>
      </c>
      <c r="J97" s="47" t="s">
        <v>1238</v>
      </c>
      <c r="K97" s="47" t="s">
        <v>351</v>
      </c>
      <c r="L97" s="24" t="s">
        <v>1259</v>
      </c>
      <c r="M97" s="7" t="s">
        <v>1260</v>
      </c>
      <c r="N97" s="46" t="s">
        <v>47</v>
      </c>
      <c r="O97" s="47" t="s">
        <v>52</v>
      </c>
      <c r="P97" s="48" t="s">
        <v>52</v>
      </c>
      <c r="Q97" s="50">
        <v>159414</v>
      </c>
      <c r="R97" s="47" t="s">
        <v>37</v>
      </c>
      <c r="S97" s="47" t="s">
        <v>73</v>
      </c>
      <c r="T97" s="47" t="s">
        <v>141</v>
      </c>
      <c r="U97" s="24">
        <v>2023</v>
      </c>
      <c r="V97" s="24" t="s">
        <v>276</v>
      </c>
      <c r="W97" s="47" t="s">
        <v>31</v>
      </c>
      <c r="X97" s="24">
        <v>2025</v>
      </c>
      <c r="Y97" s="25" t="s">
        <v>745</v>
      </c>
      <c r="Z97" s="26" t="s">
        <v>1666</v>
      </c>
    </row>
    <row r="98" spans="1:26" ht="30" x14ac:dyDescent="0.25">
      <c r="A98" s="42"/>
      <c r="B98" s="30"/>
      <c r="C98" s="114" t="s">
        <v>33</v>
      </c>
      <c r="D98" s="51"/>
      <c r="E98" s="55" t="s">
        <v>358</v>
      </c>
      <c r="F98" s="39" t="s">
        <v>359</v>
      </c>
      <c r="G98" s="34" t="s">
        <v>22</v>
      </c>
      <c r="H98" s="38" t="s">
        <v>22</v>
      </c>
      <c r="I98" s="36" t="s">
        <v>355</v>
      </c>
      <c r="J98" s="37" t="s">
        <v>1302</v>
      </c>
      <c r="K98" s="37" t="s">
        <v>356</v>
      </c>
      <c r="L98" s="38" t="s">
        <v>1304</v>
      </c>
      <c r="M98" s="6" t="s">
        <v>1303</v>
      </c>
      <c r="N98" s="36" t="s">
        <v>25</v>
      </c>
      <c r="O98" s="37" t="s">
        <v>26</v>
      </c>
      <c r="P98" s="39" t="s">
        <v>52</v>
      </c>
      <c r="Q98" s="40">
        <v>128110</v>
      </c>
      <c r="R98" s="37" t="s">
        <v>37</v>
      </c>
      <c r="S98" s="37" t="s">
        <v>28</v>
      </c>
      <c r="T98" s="37" t="s">
        <v>59</v>
      </c>
      <c r="U98" s="38">
        <v>2012</v>
      </c>
      <c r="V98" s="38" t="s">
        <v>30</v>
      </c>
      <c r="W98" s="37" t="s">
        <v>31</v>
      </c>
      <c r="X98" s="38">
        <v>2021</v>
      </c>
      <c r="Y98" s="35" t="s">
        <v>54</v>
      </c>
      <c r="Z98" s="41"/>
    </row>
    <row r="99" spans="1:26" ht="45" x14ac:dyDescent="0.25">
      <c r="A99" s="42"/>
      <c r="B99" s="30"/>
      <c r="C99" s="30"/>
      <c r="D99" s="116" t="s">
        <v>19</v>
      </c>
      <c r="E99" s="32" t="s">
        <v>360</v>
      </c>
      <c r="F99" s="39" t="s">
        <v>361</v>
      </c>
      <c r="G99" s="34" t="s">
        <v>22</v>
      </c>
      <c r="H99" s="38" t="s">
        <v>22</v>
      </c>
      <c r="I99" s="36" t="s">
        <v>355</v>
      </c>
      <c r="J99" s="37" t="s">
        <v>1302</v>
      </c>
      <c r="K99" s="37" t="s">
        <v>356</v>
      </c>
      <c r="L99" s="38" t="s">
        <v>1304</v>
      </c>
      <c r="M99" s="6" t="s">
        <v>1303</v>
      </c>
      <c r="N99" s="36" t="s">
        <v>25</v>
      </c>
      <c r="O99" s="37" t="s">
        <v>52</v>
      </c>
      <c r="P99" s="39" t="s">
        <v>52</v>
      </c>
      <c r="Q99" s="40">
        <v>113138</v>
      </c>
      <c r="R99" s="37" t="s">
        <v>37</v>
      </c>
      <c r="S99" s="37" t="s">
        <v>362</v>
      </c>
      <c r="T99" s="37" t="s">
        <v>59</v>
      </c>
      <c r="U99" s="38">
        <v>2005</v>
      </c>
      <c r="V99" s="38">
        <v>99</v>
      </c>
      <c r="W99" s="37" t="s">
        <v>31</v>
      </c>
      <c r="X99" s="38">
        <v>2018</v>
      </c>
      <c r="Y99" s="35" t="s">
        <v>91</v>
      </c>
      <c r="Z99" s="41"/>
    </row>
    <row r="100" spans="1:26" ht="30" x14ac:dyDescent="0.25">
      <c r="A100" s="42"/>
      <c r="B100" s="30"/>
      <c r="C100" s="114" t="s">
        <v>33</v>
      </c>
      <c r="D100" s="51"/>
      <c r="E100" s="55" t="s">
        <v>363</v>
      </c>
      <c r="F100" s="39" t="s">
        <v>364</v>
      </c>
      <c r="G100" s="34" t="s">
        <v>22</v>
      </c>
      <c r="H100" s="38" t="s">
        <v>22</v>
      </c>
      <c r="I100" s="36" t="s">
        <v>355</v>
      </c>
      <c r="J100" s="37" t="s">
        <v>1302</v>
      </c>
      <c r="K100" s="37" t="s">
        <v>356</v>
      </c>
      <c r="L100" s="38" t="s">
        <v>1304</v>
      </c>
      <c r="M100" s="6" t="s">
        <v>1303</v>
      </c>
      <c r="N100" s="36" t="s">
        <v>25</v>
      </c>
      <c r="O100" s="37" t="s">
        <v>52</v>
      </c>
      <c r="P100" s="39" t="s">
        <v>52</v>
      </c>
      <c r="Q100" s="40">
        <v>76631</v>
      </c>
      <c r="R100" s="37" t="s">
        <v>37</v>
      </c>
      <c r="S100" s="37" t="s">
        <v>28</v>
      </c>
      <c r="T100" s="37" t="s">
        <v>59</v>
      </c>
      <c r="U100" s="38">
        <v>1992</v>
      </c>
      <c r="V100" s="38">
        <v>106</v>
      </c>
      <c r="W100" s="37" t="s">
        <v>31</v>
      </c>
      <c r="X100" s="38">
        <v>2020</v>
      </c>
      <c r="Y100" s="35" t="s">
        <v>365</v>
      </c>
      <c r="Z100" s="41"/>
    </row>
    <row r="101" spans="1:26" ht="30" x14ac:dyDescent="0.25">
      <c r="A101" s="42"/>
      <c r="B101" s="30"/>
      <c r="C101" s="114" t="s">
        <v>33</v>
      </c>
      <c r="D101" s="51"/>
      <c r="E101" s="32" t="s">
        <v>366</v>
      </c>
      <c r="F101" s="39" t="s">
        <v>367</v>
      </c>
      <c r="G101" s="34" t="s">
        <v>22</v>
      </c>
      <c r="H101" s="38" t="s">
        <v>22</v>
      </c>
      <c r="I101" s="36" t="s">
        <v>355</v>
      </c>
      <c r="J101" s="37" t="s">
        <v>1302</v>
      </c>
      <c r="K101" s="37" t="s">
        <v>356</v>
      </c>
      <c r="L101" s="38" t="s">
        <v>1304</v>
      </c>
      <c r="M101" s="6" t="s">
        <v>1303</v>
      </c>
      <c r="N101" s="36" t="s">
        <v>25</v>
      </c>
      <c r="O101" s="37" t="s">
        <v>52</v>
      </c>
      <c r="P101" s="39" t="s">
        <v>52</v>
      </c>
      <c r="Q101" s="40">
        <v>18104</v>
      </c>
      <c r="R101" s="37" t="s">
        <v>37</v>
      </c>
      <c r="S101" s="37" t="s">
        <v>28</v>
      </c>
      <c r="T101" s="37" t="s">
        <v>368</v>
      </c>
      <c r="U101" s="38">
        <v>1956</v>
      </c>
      <c r="V101" s="38">
        <v>86</v>
      </c>
      <c r="W101" s="37" t="s">
        <v>123</v>
      </c>
      <c r="X101" s="38">
        <v>2015</v>
      </c>
      <c r="Y101" s="35" t="s">
        <v>124</v>
      </c>
      <c r="Z101" s="41"/>
    </row>
    <row r="102" spans="1:26" ht="45" x14ac:dyDescent="0.25">
      <c r="A102" s="42"/>
      <c r="B102" s="30"/>
      <c r="C102" s="30"/>
      <c r="D102" s="116" t="s">
        <v>19</v>
      </c>
      <c r="E102" s="32" t="s">
        <v>369</v>
      </c>
      <c r="F102" s="39" t="s">
        <v>370</v>
      </c>
      <c r="G102" s="34" t="s">
        <v>22</v>
      </c>
      <c r="H102" s="38" t="s">
        <v>22</v>
      </c>
      <c r="I102" s="36" t="s">
        <v>355</v>
      </c>
      <c r="J102" s="37" t="s">
        <v>1302</v>
      </c>
      <c r="K102" s="37" t="s">
        <v>356</v>
      </c>
      <c r="L102" s="38" t="s">
        <v>1304</v>
      </c>
      <c r="M102" s="6" t="s">
        <v>1303</v>
      </c>
      <c r="N102" s="36" t="s">
        <v>25</v>
      </c>
      <c r="O102" s="37" t="s">
        <v>26</v>
      </c>
      <c r="P102" s="39" t="s">
        <v>26</v>
      </c>
      <c r="Q102" s="40">
        <v>21647</v>
      </c>
      <c r="R102" s="37" t="s">
        <v>27</v>
      </c>
      <c r="S102" s="37" t="s">
        <v>1452</v>
      </c>
      <c r="T102" s="37" t="s">
        <v>368</v>
      </c>
      <c r="U102" s="38">
        <v>1960</v>
      </c>
      <c r="V102" s="38">
        <v>88</v>
      </c>
      <c r="W102" s="37" t="s">
        <v>123</v>
      </c>
      <c r="X102" s="38">
        <v>2014</v>
      </c>
      <c r="Y102" s="35" t="s">
        <v>124</v>
      </c>
      <c r="Z102" s="41"/>
    </row>
    <row r="103" spans="1:26" ht="30" x14ac:dyDescent="0.25">
      <c r="A103" s="42"/>
      <c r="B103" s="112" t="s">
        <v>77</v>
      </c>
      <c r="C103" s="114" t="s">
        <v>33</v>
      </c>
      <c r="D103" s="52"/>
      <c r="E103" s="43" t="s">
        <v>672</v>
      </c>
      <c r="F103" s="39" t="s">
        <v>673</v>
      </c>
      <c r="G103" s="34" t="s">
        <v>22</v>
      </c>
      <c r="H103" s="38" t="s">
        <v>22</v>
      </c>
      <c r="I103" s="36" t="s">
        <v>355</v>
      </c>
      <c r="J103" s="37" t="s">
        <v>1302</v>
      </c>
      <c r="K103" s="37" t="s">
        <v>356</v>
      </c>
      <c r="L103" s="38" t="s">
        <v>1304</v>
      </c>
      <c r="M103" s="6" t="s">
        <v>1303</v>
      </c>
      <c r="N103" s="36" t="s">
        <v>25</v>
      </c>
      <c r="O103" s="37"/>
      <c r="P103" s="39"/>
      <c r="Q103" s="40">
        <v>1808</v>
      </c>
      <c r="R103" s="37" t="s">
        <v>121</v>
      </c>
      <c r="S103" s="37" t="s">
        <v>28</v>
      </c>
      <c r="T103" s="37" t="s">
        <v>59</v>
      </c>
      <c r="U103" s="38">
        <v>1933</v>
      </c>
      <c r="V103" s="38">
        <v>44</v>
      </c>
      <c r="W103" s="37" t="s">
        <v>123</v>
      </c>
      <c r="X103" s="38" t="s">
        <v>1086</v>
      </c>
      <c r="Y103" s="35" t="s">
        <v>156</v>
      </c>
      <c r="Z103" s="41"/>
    </row>
    <row r="104" spans="1:26" ht="90" x14ac:dyDescent="0.25">
      <c r="A104" s="110" t="s">
        <v>64</v>
      </c>
      <c r="B104" s="27"/>
      <c r="C104" s="30"/>
      <c r="D104" s="65"/>
      <c r="E104" s="56" t="s">
        <v>1610</v>
      </c>
      <c r="F104" s="39" t="s">
        <v>385</v>
      </c>
      <c r="G104" s="34" t="s">
        <v>22</v>
      </c>
      <c r="H104" s="38" t="s">
        <v>22</v>
      </c>
      <c r="I104" s="36" t="s">
        <v>373</v>
      </c>
      <c r="J104" s="37" t="s">
        <v>374</v>
      </c>
      <c r="K104" s="37" t="s">
        <v>375</v>
      </c>
      <c r="L104" s="206" t="s">
        <v>376</v>
      </c>
      <c r="M104" s="12" t="s">
        <v>377</v>
      </c>
      <c r="N104" s="46" t="s">
        <v>25</v>
      </c>
      <c r="O104" s="47"/>
      <c r="P104" s="48"/>
      <c r="Q104" s="50" t="s">
        <v>386</v>
      </c>
      <c r="R104" s="47" t="s">
        <v>387</v>
      </c>
      <c r="S104" s="47" t="s">
        <v>73</v>
      </c>
      <c r="T104" s="47" t="s">
        <v>388</v>
      </c>
      <c r="U104" s="24" t="s">
        <v>389</v>
      </c>
      <c r="V104" s="24" t="s">
        <v>390</v>
      </c>
      <c r="W104" s="47" t="s">
        <v>31</v>
      </c>
      <c r="X104" s="24">
        <v>2009</v>
      </c>
      <c r="Y104" s="25" t="s">
        <v>391</v>
      </c>
      <c r="Z104" s="41"/>
    </row>
    <row r="105" spans="1:26" ht="75" x14ac:dyDescent="0.25">
      <c r="A105" s="20"/>
      <c r="B105" s="113" t="s">
        <v>77</v>
      </c>
      <c r="C105" s="21"/>
      <c r="D105" s="23"/>
      <c r="E105" s="43" t="s">
        <v>1590</v>
      </c>
      <c r="F105" s="7" t="s">
        <v>1390</v>
      </c>
      <c r="G105" s="28" t="s">
        <v>22</v>
      </c>
      <c r="H105" s="24" t="s">
        <v>22</v>
      </c>
      <c r="I105" s="46" t="s">
        <v>373</v>
      </c>
      <c r="J105" s="47" t="s">
        <v>374</v>
      </c>
      <c r="K105" s="47" t="s">
        <v>375</v>
      </c>
      <c r="L105" s="19" t="s">
        <v>376</v>
      </c>
      <c r="M105" s="13" t="s">
        <v>377</v>
      </c>
      <c r="N105" s="46" t="s">
        <v>25</v>
      </c>
      <c r="O105" s="47" t="s">
        <v>52</v>
      </c>
      <c r="P105" s="48" t="s">
        <v>52</v>
      </c>
      <c r="Q105" s="50" t="s">
        <v>1332</v>
      </c>
      <c r="R105" s="47" t="s">
        <v>37</v>
      </c>
      <c r="S105" s="47" t="s">
        <v>73</v>
      </c>
      <c r="T105" s="47" t="s">
        <v>59</v>
      </c>
      <c r="U105" s="24">
        <v>2023</v>
      </c>
      <c r="V105" s="24" t="s">
        <v>1333</v>
      </c>
      <c r="W105" s="47" t="s">
        <v>31</v>
      </c>
      <c r="X105" s="24">
        <v>2025</v>
      </c>
      <c r="Y105" s="25" t="s">
        <v>745</v>
      </c>
      <c r="Z105" s="61"/>
    </row>
    <row r="106" spans="1:26" ht="30" x14ac:dyDescent="0.25">
      <c r="A106" s="42"/>
      <c r="B106" s="30"/>
      <c r="C106" s="114" t="s">
        <v>33</v>
      </c>
      <c r="D106" s="51"/>
      <c r="E106" s="32" t="s">
        <v>392</v>
      </c>
      <c r="F106" s="39" t="s">
        <v>393</v>
      </c>
      <c r="G106" s="34" t="s">
        <v>22</v>
      </c>
      <c r="H106" s="38" t="s">
        <v>22</v>
      </c>
      <c r="I106" s="36" t="s">
        <v>373</v>
      </c>
      <c r="J106" s="37" t="s">
        <v>374</v>
      </c>
      <c r="K106" s="37" t="s">
        <v>375</v>
      </c>
      <c r="L106" s="206" t="s">
        <v>376</v>
      </c>
      <c r="M106" s="12" t="s">
        <v>377</v>
      </c>
      <c r="N106" s="36" t="s">
        <v>25</v>
      </c>
      <c r="O106" s="37" t="s">
        <v>52</v>
      </c>
      <c r="P106" s="39" t="s">
        <v>52</v>
      </c>
      <c r="Q106" s="40">
        <v>113614</v>
      </c>
      <c r="R106" s="37" t="s">
        <v>37</v>
      </c>
      <c r="S106" s="37" t="s">
        <v>73</v>
      </c>
      <c r="T106" s="37" t="s">
        <v>394</v>
      </c>
      <c r="U106" s="38">
        <v>2008</v>
      </c>
      <c r="V106" s="38" t="s">
        <v>395</v>
      </c>
      <c r="W106" s="37" t="s">
        <v>31</v>
      </c>
      <c r="X106" s="38">
        <v>2010</v>
      </c>
      <c r="Y106" s="35" t="s">
        <v>135</v>
      </c>
      <c r="Z106" s="41"/>
    </row>
    <row r="107" spans="1:26" ht="30" x14ac:dyDescent="0.25">
      <c r="A107" s="42"/>
      <c r="B107" s="112" t="s">
        <v>77</v>
      </c>
      <c r="C107" s="30"/>
      <c r="D107" s="52"/>
      <c r="E107" s="56" t="s">
        <v>1058</v>
      </c>
      <c r="F107" s="48" t="s">
        <v>312</v>
      </c>
      <c r="G107" s="28" t="s">
        <v>22</v>
      </c>
      <c r="H107" s="24" t="s">
        <v>22</v>
      </c>
      <c r="I107" s="46" t="s">
        <v>373</v>
      </c>
      <c r="J107" s="47" t="s">
        <v>374</v>
      </c>
      <c r="K107" s="47" t="s">
        <v>375</v>
      </c>
      <c r="L107" s="19" t="s">
        <v>376</v>
      </c>
      <c r="M107" s="13" t="s">
        <v>377</v>
      </c>
      <c r="N107" s="46" t="s">
        <v>25</v>
      </c>
      <c r="O107" s="47" t="s">
        <v>52</v>
      </c>
      <c r="P107" s="48" t="s">
        <v>52</v>
      </c>
      <c r="Q107" s="50">
        <v>147788</v>
      </c>
      <c r="R107" s="47" t="s">
        <v>37</v>
      </c>
      <c r="S107" s="47" t="s">
        <v>73</v>
      </c>
      <c r="T107" s="47" t="s">
        <v>59</v>
      </c>
      <c r="U107" s="24">
        <v>2020</v>
      </c>
      <c r="V107" s="24" t="s">
        <v>533</v>
      </c>
      <c r="W107" s="47" t="s">
        <v>31</v>
      </c>
      <c r="X107" s="24">
        <v>2023</v>
      </c>
      <c r="Y107" s="25" t="s">
        <v>230</v>
      </c>
      <c r="Z107" s="41"/>
    </row>
    <row r="108" spans="1:26" ht="30" x14ac:dyDescent="0.25">
      <c r="A108" s="111" t="s">
        <v>64</v>
      </c>
      <c r="B108" s="21"/>
      <c r="C108" s="21"/>
      <c r="D108" s="23"/>
      <c r="E108" s="56" t="s">
        <v>1143</v>
      </c>
      <c r="F108" s="48" t="s">
        <v>1144</v>
      </c>
      <c r="G108" s="28" t="s">
        <v>22</v>
      </c>
      <c r="H108" s="24" t="s">
        <v>22</v>
      </c>
      <c r="I108" s="46" t="s">
        <v>373</v>
      </c>
      <c r="J108" s="47" t="s">
        <v>374</v>
      </c>
      <c r="K108" s="47" t="s">
        <v>375</v>
      </c>
      <c r="L108" s="24" t="s">
        <v>376</v>
      </c>
      <c r="M108" s="7" t="s">
        <v>377</v>
      </c>
      <c r="N108" s="46" t="s">
        <v>25</v>
      </c>
      <c r="O108" s="47"/>
      <c r="P108" s="48"/>
      <c r="Q108" s="50" t="s">
        <v>1183</v>
      </c>
      <c r="R108" s="47" t="s">
        <v>37</v>
      </c>
      <c r="S108" s="47" t="s">
        <v>73</v>
      </c>
      <c r="T108" s="47" t="s">
        <v>48</v>
      </c>
      <c r="U108" s="24">
        <v>2019</v>
      </c>
      <c r="V108" s="24" t="s">
        <v>583</v>
      </c>
      <c r="W108" s="47" t="s">
        <v>31</v>
      </c>
      <c r="X108" s="24">
        <v>2024</v>
      </c>
      <c r="Y108" s="25" t="s">
        <v>1214</v>
      </c>
      <c r="Z108" s="26" t="s">
        <v>1179</v>
      </c>
    </row>
    <row r="109" spans="1:26" ht="30" x14ac:dyDescent="0.25">
      <c r="A109" s="42"/>
      <c r="B109" s="30"/>
      <c r="C109" s="114" t="s">
        <v>33</v>
      </c>
      <c r="D109" s="51"/>
      <c r="E109" s="32" t="s">
        <v>396</v>
      </c>
      <c r="F109" s="39" t="s">
        <v>397</v>
      </c>
      <c r="G109" s="34" t="s">
        <v>22</v>
      </c>
      <c r="H109" s="38" t="s">
        <v>22</v>
      </c>
      <c r="I109" s="36" t="s">
        <v>373</v>
      </c>
      <c r="J109" s="37" t="s">
        <v>374</v>
      </c>
      <c r="K109" s="37" t="s">
        <v>375</v>
      </c>
      <c r="L109" s="206" t="s">
        <v>376</v>
      </c>
      <c r="M109" s="12" t="s">
        <v>377</v>
      </c>
      <c r="N109" s="36" t="s">
        <v>25</v>
      </c>
      <c r="O109" s="37" t="s">
        <v>26</v>
      </c>
      <c r="P109" s="39" t="s">
        <v>52</v>
      </c>
      <c r="Q109" s="40">
        <v>126255</v>
      </c>
      <c r="R109" s="37" t="s">
        <v>37</v>
      </c>
      <c r="S109" s="37" t="s">
        <v>73</v>
      </c>
      <c r="T109" s="37" t="s">
        <v>398</v>
      </c>
      <c r="U109" s="38">
        <v>2012</v>
      </c>
      <c r="V109" s="38" t="s">
        <v>395</v>
      </c>
      <c r="W109" s="37" t="s">
        <v>80</v>
      </c>
      <c r="X109" s="38">
        <v>2015</v>
      </c>
      <c r="Y109" s="35" t="s">
        <v>135</v>
      </c>
      <c r="Z109" s="41"/>
    </row>
    <row r="110" spans="1:26" ht="120" x14ac:dyDescent="0.25">
      <c r="A110" s="110" t="s">
        <v>64</v>
      </c>
      <c r="B110" s="21"/>
      <c r="C110" s="21"/>
      <c r="D110" s="23"/>
      <c r="E110" s="95" t="s">
        <v>1701</v>
      </c>
      <c r="F110" s="98" t="s">
        <v>1515</v>
      </c>
      <c r="G110" s="28" t="s">
        <v>22</v>
      </c>
      <c r="H110" s="24" t="s">
        <v>22</v>
      </c>
      <c r="I110" s="99" t="s">
        <v>373</v>
      </c>
      <c r="J110" s="100" t="s">
        <v>374</v>
      </c>
      <c r="K110" s="100" t="s">
        <v>375</v>
      </c>
      <c r="L110" s="209" t="s">
        <v>376</v>
      </c>
      <c r="M110" s="132" t="s">
        <v>377</v>
      </c>
      <c r="N110" s="99" t="s">
        <v>25</v>
      </c>
      <c r="O110" s="100"/>
      <c r="P110" s="96"/>
      <c r="Q110" s="108" t="s">
        <v>1602</v>
      </c>
      <c r="R110" s="100" t="s">
        <v>37</v>
      </c>
      <c r="S110" s="100" t="s">
        <v>73</v>
      </c>
      <c r="T110" s="100" t="s">
        <v>1527</v>
      </c>
      <c r="U110" s="101">
        <v>2017</v>
      </c>
      <c r="V110" s="101" t="s">
        <v>112</v>
      </c>
      <c r="W110" s="100" t="s">
        <v>31</v>
      </c>
      <c r="X110" s="101">
        <v>2026</v>
      </c>
      <c r="Y110" s="107" t="s">
        <v>1561</v>
      </c>
      <c r="Z110" s="26"/>
    </row>
    <row r="111" spans="1:26" ht="120" x14ac:dyDescent="0.25">
      <c r="A111" s="110" t="s">
        <v>64</v>
      </c>
      <c r="B111" s="30"/>
      <c r="C111" s="30"/>
      <c r="D111" s="31"/>
      <c r="E111" s="55" t="s">
        <v>1611</v>
      </c>
      <c r="F111" s="39" t="s">
        <v>399</v>
      </c>
      <c r="G111" s="34" t="s">
        <v>22</v>
      </c>
      <c r="H111" s="38" t="s">
        <v>22</v>
      </c>
      <c r="I111" s="36" t="s">
        <v>373</v>
      </c>
      <c r="J111" s="37" t="s">
        <v>374</v>
      </c>
      <c r="K111" s="37" t="s">
        <v>375</v>
      </c>
      <c r="L111" s="206" t="s">
        <v>376</v>
      </c>
      <c r="M111" s="12" t="s">
        <v>377</v>
      </c>
      <c r="N111" s="36" t="s">
        <v>25</v>
      </c>
      <c r="O111" s="37"/>
      <c r="P111" s="39"/>
      <c r="Q111" s="40" t="s">
        <v>400</v>
      </c>
      <c r="R111" s="37" t="s">
        <v>72</v>
      </c>
      <c r="S111" s="37" t="s">
        <v>73</v>
      </c>
      <c r="T111" s="37" t="s">
        <v>401</v>
      </c>
      <c r="U111" s="38" t="s">
        <v>402</v>
      </c>
      <c r="V111" s="38" t="s">
        <v>403</v>
      </c>
      <c r="W111" s="37" t="s">
        <v>98</v>
      </c>
      <c r="X111" s="38">
        <v>2018</v>
      </c>
      <c r="Y111" s="35" t="s">
        <v>404</v>
      </c>
      <c r="Z111" s="26" t="s">
        <v>1179</v>
      </c>
    </row>
    <row r="112" spans="1:26" ht="30" x14ac:dyDescent="0.25">
      <c r="A112" s="42"/>
      <c r="B112" s="112" t="s">
        <v>77</v>
      </c>
      <c r="C112" s="114" t="s">
        <v>33</v>
      </c>
      <c r="D112" s="51"/>
      <c r="E112" s="56" t="s">
        <v>405</v>
      </c>
      <c r="F112" s="39" t="s">
        <v>406</v>
      </c>
      <c r="G112" s="34" t="s">
        <v>22</v>
      </c>
      <c r="H112" s="38" t="s">
        <v>22</v>
      </c>
      <c r="I112" s="36" t="s">
        <v>373</v>
      </c>
      <c r="J112" s="37" t="s">
        <v>374</v>
      </c>
      <c r="K112" s="37" t="s">
        <v>375</v>
      </c>
      <c r="L112" s="206" t="s">
        <v>376</v>
      </c>
      <c r="M112" s="12" t="s">
        <v>377</v>
      </c>
      <c r="N112" s="36" t="s">
        <v>25</v>
      </c>
      <c r="O112" s="37" t="s">
        <v>52</v>
      </c>
      <c r="P112" s="39" t="s">
        <v>52</v>
      </c>
      <c r="Q112" s="40">
        <v>97806</v>
      </c>
      <c r="R112" s="37" t="s">
        <v>37</v>
      </c>
      <c r="S112" s="37" t="s">
        <v>73</v>
      </c>
      <c r="T112" s="37" t="s">
        <v>59</v>
      </c>
      <c r="U112" s="38">
        <v>2004</v>
      </c>
      <c r="V112" s="38" t="s">
        <v>407</v>
      </c>
      <c r="W112" s="37" t="s">
        <v>31</v>
      </c>
      <c r="X112" s="38" t="s">
        <v>1192</v>
      </c>
      <c r="Y112" s="35" t="s">
        <v>135</v>
      </c>
      <c r="Z112" s="41"/>
    </row>
    <row r="113" spans="1:56" ht="30" x14ac:dyDescent="0.25">
      <c r="A113" s="20"/>
      <c r="B113" s="21"/>
      <c r="C113" s="115" t="s">
        <v>33</v>
      </c>
      <c r="D113" s="23"/>
      <c r="E113" s="43" t="s">
        <v>1123</v>
      </c>
      <c r="F113" s="48" t="s">
        <v>1124</v>
      </c>
      <c r="G113" s="28" t="s">
        <v>22</v>
      </c>
      <c r="H113" s="24" t="s">
        <v>22</v>
      </c>
      <c r="I113" s="46" t="s">
        <v>373</v>
      </c>
      <c r="J113" s="47" t="s">
        <v>374</v>
      </c>
      <c r="K113" s="47" t="s">
        <v>375</v>
      </c>
      <c r="L113" s="24" t="s">
        <v>376</v>
      </c>
      <c r="M113" s="10" t="s">
        <v>377</v>
      </c>
      <c r="N113" s="46" t="s">
        <v>25</v>
      </c>
      <c r="O113" s="47" t="s">
        <v>52</v>
      </c>
      <c r="P113" s="48" t="s">
        <v>52</v>
      </c>
      <c r="Q113" s="50" t="s">
        <v>1165</v>
      </c>
      <c r="R113" s="47" t="s">
        <v>37</v>
      </c>
      <c r="S113" s="47" t="s">
        <v>73</v>
      </c>
      <c r="T113" s="47" t="s">
        <v>1216</v>
      </c>
      <c r="U113" s="24">
        <v>2023</v>
      </c>
      <c r="V113" s="24" t="s">
        <v>336</v>
      </c>
      <c r="W113" s="47" t="s">
        <v>31</v>
      </c>
      <c r="X113" s="24">
        <v>2024</v>
      </c>
      <c r="Y113" s="25" t="s">
        <v>1214</v>
      </c>
      <c r="Z113" s="26"/>
    </row>
    <row r="114" spans="1:56" ht="30" x14ac:dyDescent="0.25">
      <c r="A114" s="20"/>
      <c r="B114" s="113" t="s">
        <v>77</v>
      </c>
      <c r="C114" s="21"/>
      <c r="D114" s="23"/>
      <c r="E114" s="56" t="s">
        <v>408</v>
      </c>
      <c r="F114" s="48" t="s">
        <v>249</v>
      </c>
      <c r="G114" s="28" t="s">
        <v>22</v>
      </c>
      <c r="H114" s="24" t="s">
        <v>22</v>
      </c>
      <c r="I114" s="46" t="s">
        <v>373</v>
      </c>
      <c r="J114" s="47" t="s">
        <v>374</v>
      </c>
      <c r="K114" s="47" t="s">
        <v>375</v>
      </c>
      <c r="L114" s="19" t="s">
        <v>376</v>
      </c>
      <c r="M114" s="14" t="s">
        <v>377</v>
      </c>
      <c r="N114" s="46" t="s">
        <v>25</v>
      </c>
      <c r="O114" s="47" t="s">
        <v>26</v>
      </c>
      <c r="P114" s="48" t="s">
        <v>52</v>
      </c>
      <c r="Q114" s="50">
        <v>84761</v>
      </c>
      <c r="R114" s="47" t="s">
        <v>78</v>
      </c>
      <c r="S114" s="47" t="s">
        <v>73</v>
      </c>
      <c r="T114" s="47" t="s">
        <v>29</v>
      </c>
      <c r="U114" s="24">
        <v>1998</v>
      </c>
      <c r="V114" s="24" t="s">
        <v>395</v>
      </c>
      <c r="W114" s="47" t="s">
        <v>31</v>
      </c>
      <c r="X114" s="24">
        <v>1999</v>
      </c>
      <c r="Y114" s="25" t="s">
        <v>135</v>
      </c>
      <c r="Z114" s="26" t="s">
        <v>1232</v>
      </c>
    </row>
    <row r="115" spans="1:56" ht="30" x14ac:dyDescent="0.25">
      <c r="A115" s="20"/>
      <c r="B115" s="113" t="s">
        <v>77</v>
      </c>
      <c r="C115" s="115" t="s">
        <v>33</v>
      </c>
      <c r="D115" s="23"/>
      <c r="E115" s="43" t="s">
        <v>1320</v>
      </c>
      <c r="F115" s="7" t="s">
        <v>1321</v>
      </c>
      <c r="G115" s="28" t="s">
        <v>22</v>
      </c>
      <c r="H115" s="24" t="s">
        <v>22</v>
      </c>
      <c r="I115" s="46" t="s">
        <v>373</v>
      </c>
      <c r="J115" s="47" t="s">
        <v>374</v>
      </c>
      <c r="K115" s="47" t="s">
        <v>375</v>
      </c>
      <c r="L115" s="19" t="s">
        <v>376</v>
      </c>
      <c r="M115" s="13" t="s">
        <v>377</v>
      </c>
      <c r="N115" s="46" t="s">
        <v>25</v>
      </c>
      <c r="O115" s="47" t="s">
        <v>52</v>
      </c>
      <c r="P115" s="48" t="s">
        <v>52</v>
      </c>
      <c r="Q115" s="50">
        <v>128083</v>
      </c>
      <c r="R115" s="47" t="s">
        <v>37</v>
      </c>
      <c r="S115" s="47" t="s">
        <v>1330</v>
      </c>
      <c r="T115" s="47" t="s">
        <v>59</v>
      </c>
      <c r="U115" s="24">
        <v>2023</v>
      </c>
      <c r="V115" s="24" t="s">
        <v>384</v>
      </c>
      <c r="W115" s="47" t="s">
        <v>31</v>
      </c>
      <c r="X115" s="24">
        <v>2025</v>
      </c>
      <c r="Y115" s="25" t="s">
        <v>1331</v>
      </c>
      <c r="Z115" s="26"/>
    </row>
    <row r="116" spans="1:56" s="142" customFormat="1" ht="30" x14ac:dyDescent="0.25">
      <c r="A116" s="42"/>
      <c r="B116" s="112" t="s">
        <v>77</v>
      </c>
      <c r="C116" s="30"/>
      <c r="D116" s="52"/>
      <c r="E116" s="32" t="s">
        <v>371</v>
      </c>
      <c r="F116" s="39" t="s">
        <v>372</v>
      </c>
      <c r="G116" s="34" t="s">
        <v>22</v>
      </c>
      <c r="H116" s="38" t="s">
        <v>22</v>
      </c>
      <c r="I116" s="36" t="s">
        <v>373</v>
      </c>
      <c r="J116" s="37" t="s">
        <v>374</v>
      </c>
      <c r="K116" s="37" t="s">
        <v>375</v>
      </c>
      <c r="L116" s="206" t="s">
        <v>376</v>
      </c>
      <c r="M116" s="12" t="s">
        <v>377</v>
      </c>
      <c r="N116" s="36" t="s">
        <v>25</v>
      </c>
      <c r="O116" s="37" t="s">
        <v>52</v>
      </c>
      <c r="P116" s="39" t="s">
        <v>52</v>
      </c>
      <c r="Q116" s="40">
        <v>138731</v>
      </c>
      <c r="R116" s="37" t="s">
        <v>37</v>
      </c>
      <c r="S116" s="37" t="s">
        <v>73</v>
      </c>
      <c r="T116" s="37" t="s">
        <v>378</v>
      </c>
      <c r="U116" s="38">
        <v>2015</v>
      </c>
      <c r="V116" s="38" t="s">
        <v>232</v>
      </c>
      <c r="W116" s="37" t="s">
        <v>31</v>
      </c>
      <c r="X116" s="38">
        <v>2019</v>
      </c>
      <c r="Y116" s="35" t="s">
        <v>379</v>
      </c>
      <c r="Z116" s="41"/>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row>
    <row r="117" spans="1:56" ht="45" x14ac:dyDescent="0.25">
      <c r="A117" s="20"/>
      <c r="B117" s="21"/>
      <c r="C117" s="21"/>
      <c r="D117" s="116" t="s">
        <v>19</v>
      </c>
      <c r="E117" s="97" t="s">
        <v>1504</v>
      </c>
      <c r="F117" s="96" t="s">
        <v>1505</v>
      </c>
      <c r="G117" s="28" t="s">
        <v>22</v>
      </c>
      <c r="H117" s="24" t="s">
        <v>22</v>
      </c>
      <c r="I117" s="99" t="s">
        <v>373</v>
      </c>
      <c r="J117" s="100" t="s">
        <v>374</v>
      </c>
      <c r="K117" s="100" t="s">
        <v>375</v>
      </c>
      <c r="L117" s="209" t="s">
        <v>376</v>
      </c>
      <c r="M117" s="132" t="s">
        <v>377</v>
      </c>
      <c r="N117" s="99" t="s">
        <v>57</v>
      </c>
      <c r="O117" s="100" t="s">
        <v>52</v>
      </c>
      <c r="P117" s="96" t="s">
        <v>52</v>
      </c>
      <c r="Q117" s="109">
        <v>148830</v>
      </c>
      <c r="R117" s="100" t="s">
        <v>37</v>
      </c>
      <c r="S117" s="100" t="s">
        <v>73</v>
      </c>
      <c r="T117" s="100" t="s">
        <v>59</v>
      </c>
      <c r="U117" s="101">
        <v>2023</v>
      </c>
      <c r="V117" s="101" t="s">
        <v>407</v>
      </c>
      <c r="W117" s="100" t="s">
        <v>31</v>
      </c>
      <c r="X117" s="101">
        <v>2026</v>
      </c>
      <c r="Y117" s="107" t="s">
        <v>54</v>
      </c>
      <c r="Z117" s="26"/>
    </row>
    <row r="118" spans="1:56" ht="90" x14ac:dyDescent="0.25">
      <c r="A118" s="110" t="s">
        <v>64</v>
      </c>
      <c r="B118" s="30"/>
      <c r="C118" s="30"/>
      <c r="D118" s="31"/>
      <c r="E118" s="32" t="s">
        <v>1612</v>
      </c>
      <c r="F118" s="39" t="s">
        <v>409</v>
      </c>
      <c r="G118" s="34" t="s">
        <v>22</v>
      </c>
      <c r="H118" s="38" t="s">
        <v>22</v>
      </c>
      <c r="I118" s="36" t="s">
        <v>373</v>
      </c>
      <c r="J118" s="37" t="s">
        <v>374</v>
      </c>
      <c r="K118" s="37" t="s">
        <v>375</v>
      </c>
      <c r="L118" s="206" t="s">
        <v>376</v>
      </c>
      <c r="M118" s="12" t="s">
        <v>377</v>
      </c>
      <c r="N118" s="36" t="s">
        <v>25</v>
      </c>
      <c r="O118" s="37"/>
      <c r="P118" s="39"/>
      <c r="Q118" s="40" t="s">
        <v>410</v>
      </c>
      <c r="R118" s="37" t="s">
        <v>72</v>
      </c>
      <c r="S118" s="37" t="s">
        <v>73</v>
      </c>
      <c r="T118" s="37" t="s">
        <v>59</v>
      </c>
      <c r="U118" s="38" t="s">
        <v>411</v>
      </c>
      <c r="V118" s="38" t="s">
        <v>412</v>
      </c>
      <c r="W118" s="37" t="s">
        <v>31</v>
      </c>
      <c r="X118" s="38">
        <v>2021</v>
      </c>
      <c r="Y118" s="35" t="s">
        <v>230</v>
      </c>
      <c r="Z118" s="26" t="s">
        <v>1179</v>
      </c>
    </row>
    <row r="119" spans="1:56" ht="60" x14ac:dyDescent="0.25">
      <c r="A119" s="110" t="s">
        <v>64</v>
      </c>
      <c r="B119" s="30"/>
      <c r="C119" s="30"/>
      <c r="D119" s="31"/>
      <c r="E119" s="55" t="s">
        <v>1594</v>
      </c>
      <c r="F119" s="39" t="s">
        <v>413</v>
      </c>
      <c r="G119" s="34" t="s">
        <v>22</v>
      </c>
      <c r="H119" s="38" t="s">
        <v>22</v>
      </c>
      <c r="I119" s="36" t="s">
        <v>373</v>
      </c>
      <c r="J119" s="37" t="s">
        <v>374</v>
      </c>
      <c r="K119" s="37" t="s">
        <v>375</v>
      </c>
      <c r="L119" s="206" t="s">
        <v>376</v>
      </c>
      <c r="M119" s="12" t="s">
        <v>377</v>
      </c>
      <c r="N119" s="36" t="s">
        <v>25</v>
      </c>
      <c r="O119" s="37" t="s">
        <v>52</v>
      </c>
      <c r="P119" s="39"/>
      <c r="Q119" s="40">
        <v>123708</v>
      </c>
      <c r="R119" s="37" t="s">
        <v>72</v>
      </c>
      <c r="S119" s="37" t="s">
        <v>73</v>
      </c>
      <c r="T119" s="37" t="s">
        <v>141</v>
      </c>
      <c r="U119" s="38">
        <v>1972</v>
      </c>
      <c r="V119" s="38" t="s">
        <v>414</v>
      </c>
      <c r="W119" s="37" t="s">
        <v>31</v>
      </c>
      <c r="X119" s="38">
        <v>2020</v>
      </c>
      <c r="Y119" s="35" t="s">
        <v>230</v>
      </c>
      <c r="Z119" s="26" t="s">
        <v>1179</v>
      </c>
    </row>
    <row r="120" spans="1:56" ht="105" x14ac:dyDescent="0.25">
      <c r="A120" s="110" t="s">
        <v>64</v>
      </c>
      <c r="B120" s="30"/>
      <c r="C120" s="30"/>
      <c r="D120" s="31"/>
      <c r="E120" s="32" t="s">
        <v>1595</v>
      </c>
      <c r="F120" s="39" t="s">
        <v>415</v>
      </c>
      <c r="G120" s="34" t="s">
        <v>22</v>
      </c>
      <c r="H120" s="38" t="s">
        <v>22</v>
      </c>
      <c r="I120" s="36" t="s">
        <v>373</v>
      </c>
      <c r="J120" s="37" t="s">
        <v>374</v>
      </c>
      <c r="K120" s="37" t="s">
        <v>375</v>
      </c>
      <c r="L120" s="206" t="s">
        <v>376</v>
      </c>
      <c r="M120" s="12" t="s">
        <v>377</v>
      </c>
      <c r="N120" s="36" t="s">
        <v>25</v>
      </c>
      <c r="O120" s="37"/>
      <c r="P120" s="39"/>
      <c r="Q120" s="40">
        <v>122698</v>
      </c>
      <c r="R120" s="37" t="s">
        <v>72</v>
      </c>
      <c r="S120" s="37" t="s">
        <v>73</v>
      </c>
      <c r="T120" s="37" t="s">
        <v>141</v>
      </c>
      <c r="U120" s="38">
        <v>2006</v>
      </c>
      <c r="V120" s="38" t="s">
        <v>416</v>
      </c>
      <c r="W120" s="37" t="s">
        <v>31</v>
      </c>
      <c r="X120" s="38">
        <v>2017</v>
      </c>
      <c r="Y120" s="35" t="s">
        <v>230</v>
      </c>
      <c r="Z120" s="26" t="s">
        <v>1179</v>
      </c>
    </row>
    <row r="121" spans="1:56" ht="120" x14ac:dyDescent="0.25">
      <c r="A121" s="42"/>
      <c r="B121" s="112" t="s">
        <v>77</v>
      </c>
      <c r="C121" s="30"/>
      <c r="D121" s="52"/>
      <c r="E121" s="32" t="s">
        <v>1613</v>
      </c>
      <c r="F121" s="39" t="s">
        <v>417</v>
      </c>
      <c r="G121" s="34" t="s">
        <v>22</v>
      </c>
      <c r="H121" s="38" t="s">
        <v>22</v>
      </c>
      <c r="I121" s="36" t="s">
        <v>373</v>
      </c>
      <c r="J121" s="37" t="s">
        <v>374</v>
      </c>
      <c r="K121" s="37" t="s">
        <v>375</v>
      </c>
      <c r="L121" s="38" t="s">
        <v>376</v>
      </c>
      <c r="M121" s="6" t="s">
        <v>377</v>
      </c>
      <c r="N121" s="36" t="s">
        <v>25</v>
      </c>
      <c r="O121" s="37"/>
      <c r="P121" s="39"/>
      <c r="Q121" s="40" t="s">
        <v>418</v>
      </c>
      <c r="R121" s="37" t="s">
        <v>387</v>
      </c>
      <c r="S121" s="37" t="s">
        <v>250</v>
      </c>
      <c r="T121" s="37" t="s">
        <v>59</v>
      </c>
      <c r="U121" s="38" t="s">
        <v>419</v>
      </c>
      <c r="V121" s="38" t="s">
        <v>420</v>
      </c>
      <c r="W121" s="37" t="s">
        <v>31</v>
      </c>
      <c r="X121" s="38">
        <v>2001</v>
      </c>
      <c r="Y121" s="35" t="s">
        <v>421</v>
      </c>
      <c r="Z121" s="41"/>
    </row>
    <row r="122" spans="1:56" ht="30" x14ac:dyDescent="0.25">
      <c r="A122" s="42"/>
      <c r="B122" s="112" t="s">
        <v>77</v>
      </c>
      <c r="C122" s="30"/>
      <c r="D122" s="52"/>
      <c r="E122" s="55" t="s">
        <v>380</v>
      </c>
      <c r="F122" s="39" t="s">
        <v>249</v>
      </c>
      <c r="G122" s="34" t="s">
        <v>22</v>
      </c>
      <c r="H122" s="38" t="s">
        <v>22</v>
      </c>
      <c r="I122" s="36" t="s">
        <v>373</v>
      </c>
      <c r="J122" s="37" t="s">
        <v>374</v>
      </c>
      <c r="K122" s="37" t="s">
        <v>375</v>
      </c>
      <c r="L122" s="38" t="s">
        <v>376</v>
      </c>
      <c r="M122" s="6" t="s">
        <v>377</v>
      </c>
      <c r="N122" s="36" t="s">
        <v>25</v>
      </c>
      <c r="O122" s="37" t="s">
        <v>52</v>
      </c>
      <c r="P122" s="39" t="s">
        <v>52</v>
      </c>
      <c r="Q122" s="40">
        <v>98386</v>
      </c>
      <c r="R122" s="37" t="s">
        <v>78</v>
      </c>
      <c r="S122" s="37" t="s">
        <v>250</v>
      </c>
      <c r="T122" s="37" t="s">
        <v>59</v>
      </c>
      <c r="U122" s="38">
        <v>2000</v>
      </c>
      <c r="V122" s="38" t="s">
        <v>381</v>
      </c>
      <c r="W122" s="37" t="s">
        <v>31</v>
      </c>
      <c r="X122" s="38">
        <v>2004</v>
      </c>
      <c r="Y122" s="35" t="s">
        <v>135</v>
      </c>
      <c r="Z122" s="41"/>
    </row>
    <row r="123" spans="1:56" ht="30" x14ac:dyDescent="0.25">
      <c r="A123" s="42"/>
      <c r="B123" s="112" t="s">
        <v>77</v>
      </c>
      <c r="C123" s="114" t="s">
        <v>33</v>
      </c>
      <c r="D123" s="51"/>
      <c r="E123" s="56" t="s">
        <v>382</v>
      </c>
      <c r="F123" s="39" t="s">
        <v>383</v>
      </c>
      <c r="G123" s="34" t="s">
        <v>22</v>
      </c>
      <c r="H123" s="38" t="s">
        <v>22</v>
      </c>
      <c r="I123" s="36" t="s">
        <v>373</v>
      </c>
      <c r="J123" s="37" t="s">
        <v>374</v>
      </c>
      <c r="K123" s="37" t="s">
        <v>375</v>
      </c>
      <c r="L123" s="38" t="s">
        <v>376</v>
      </c>
      <c r="M123" s="6" t="s">
        <v>377</v>
      </c>
      <c r="N123" s="36" t="s">
        <v>25</v>
      </c>
      <c r="O123" s="37" t="s">
        <v>52</v>
      </c>
      <c r="P123" s="39" t="s">
        <v>52</v>
      </c>
      <c r="Q123" s="40">
        <v>108270</v>
      </c>
      <c r="R123" s="37" t="s">
        <v>37</v>
      </c>
      <c r="S123" s="37" t="s">
        <v>73</v>
      </c>
      <c r="T123" s="37" t="s">
        <v>59</v>
      </c>
      <c r="U123" s="38">
        <v>2011</v>
      </c>
      <c r="V123" s="38" t="s">
        <v>384</v>
      </c>
      <c r="W123" s="37" t="s">
        <v>31</v>
      </c>
      <c r="X123" s="38" t="s">
        <v>1193</v>
      </c>
      <c r="Y123" s="35" t="s">
        <v>156</v>
      </c>
      <c r="Z123" s="41"/>
    </row>
    <row r="124" spans="1:56" ht="45" x14ac:dyDescent="0.25">
      <c r="A124" s="42"/>
      <c r="B124" s="30"/>
      <c r="C124" s="30"/>
      <c r="D124" s="116" t="s">
        <v>19</v>
      </c>
      <c r="E124" s="56" t="s">
        <v>1023</v>
      </c>
      <c r="F124" s="48" t="s">
        <v>1024</v>
      </c>
      <c r="G124" s="28" t="s">
        <v>22</v>
      </c>
      <c r="H124" s="24" t="s">
        <v>22</v>
      </c>
      <c r="I124" s="46" t="s">
        <v>373</v>
      </c>
      <c r="J124" s="47" t="s">
        <v>374</v>
      </c>
      <c r="K124" s="47" t="s">
        <v>375</v>
      </c>
      <c r="L124" s="24" t="s">
        <v>376</v>
      </c>
      <c r="M124" s="7" t="s">
        <v>377</v>
      </c>
      <c r="N124" s="46" t="s">
        <v>25</v>
      </c>
      <c r="O124" s="47" t="s">
        <v>52</v>
      </c>
      <c r="P124" s="48" t="s">
        <v>52</v>
      </c>
      <c r="Q124" s="50">
        <v>121662</v>
      </c>
      <c r="R124" s="47" t="s">
        <v>37</v>
      </c>
      <c r="S124" s="47" t="s">
        <v>73</v>
      </c>
      <c r="T124" s="47" t="s">
        <v>59</v>
      </c>
      <c r="U124" s="24">
        <v>2021</v>
      </c>
      <c r="V124" s="24" t="s">
        <v>199</v>
      </c>
      <c r="W124" s="47" t="s">
        <v>31</v>
      </c>
      <c r="X124" s="24">
        <v>2023</v>
      </c>
      <c r="Y124" s="25" t="s">
        <v>1070</v>
      </c>
      <c r="Z124" s="41"/>
    </row>
    <row r="125" spans="1:56" ht="30" x14ac:dyDescent="0.25">
      <c r="A125" s="42"/>
      <c r="B125" s="112" t="s">
        <v>77</v>
      </c>
      <c r="C125" s="30"/>
      <c r="D125" s="52"/>
      <c r="E125" s="32" t="s">
        <v>422</v>
      </c>
      <c r="F125" s="39" t="s">
        <v>423</v>
      </c>
      <c r="G125" s="34" t="s">
        <v>22</v>
      </c>
      <c r="H125" s="38" t="s">
        <v>22</v>
      </c>
      <c r="I125" s="36" t="s">
        <v>373</v>
      </c>
      <c r="J125" s="37" t="s">
        <v>374</v>
      </c>
      <c r="K125" s="37" t="s">
        <v>375</v>
      </c>
      <c r="L125" s="38" t="s">
        <v>376</v>
      </c>
      <c r="M125" s="6" t="s">
        <v>377</v>
      </c>
      <c r="N125" s="36" t="s">
        <v>25</v>
      </c>
      <c r="O125" s="37" t="s">
        <v>52</v>
      </c>
      <c r="P125" s="39" t="s">
        <v>52</v>
      </c>
      <c r="Q125" s="40">
        <v>109261</v>
      </c>
      <c r="R125" s="37" t="s">
        <v>192</v>
      </c>
      <c r="S125" s="37" t="s">
        <v>250</v>
      </c>
      <c r="T125" s="37" t="s">
        <v>59</v>
      </c>
      <c r="U125" s="38">
        <v>2006</v>
      </c>
      <c r="V125" s="38" t="s">
        <v>395</v>
      </c>
      <c r="W125" s="37" t="s">
        <v>31</v>
      </c>
      <c r="X125" s="38">
        <v>2008</v>
      </c>
      <c r="Y125" s="35" t="s">
        <v>135</v>
      </c>
      <c r="Z125" s="41"/>
    </row>
    <row r="126" spans="1:56" ht="45" x14ac:dyDescent="0.25">
      <c r="A126" s="42"/>
      <c r="B126" s="112" t="s">
        <v>77</v>
      </c>
      <c r="C126" s="30"/>
      <c r="D126" s="52"/>
      <c r="E126" s="32" t="s">
        <v>424</v>
      </c>
      <c r="F126" s="39" t="s">
        <v>425</v>
      </c>
      <c r="G126" s="34" t="s">
        <v>22</v>
      </c>
      <c r="H126" s="38" t="s">
        <v>22</v>
      </c>
      <c r="I126" s="36" t="s">
        <v>373</v>
      </c>
      <c r="J126" s="37" t="s">
        <v>374</v>
      </c>
      <c r="K126" s="37" t="s">
        <v>375</v>
      </c>
      <c r="L126" s="38" t="s">
        <v>376</v>
      </c>
      <c r="M126" s="6" t="s">
        <v>377</v>
      </c>
      <c r="N126" s="36" t="s">
        <v>25</v>
      </c>
      <c r="O126" s="37" t="s">
        <v>26</v>
      </c>
      <c r="P126" s="39" t="s">
        <v>26</v>
      </c>
      <c r="Q126" s="40">
        <v>113566</v>
      </c>
      <c r="R126" s="37" t="s">
        <v>192</v>
      </c>
      <c r="S126" s="37" t="s">
        <v>250</v>
      </c>
      <c r="T126" s="37" t="s">
        <v>426</v>
      </c>
      <c r="U126" s="38">
        <v>2010</v>
      </c>
      <c r="V126" s="38" t="s">
        <v>336</v>
      </c>
      <c r="W126" s="37" t="s">
        <v>31</v>
      </c>
      <c r="X126" s="38">
        <v>2013</v>
      </c>
      <c r="Y126" s="35" t="s">
        <v>135</v>
      </c>
      <c r="Z126" s="41"/>
    </row>
    <row r="127" spans="1:56" ht="30" x14ac:dyDescent="0.25">
      <c r="A127" s="20"/>
      <c r="B127" s="21"/>
      <c r="C127" s="114" t="s">
        <v>33</v>
      </c>
      <c r="D127" s="23"/>
      <c r="E127" s="95" t="s">
        <v>1567</v>
      </c>
      <c r="F127" s="96" t="s">
        <v>1478</v>
      </c>
      <c r="G127" s="28" t="s">
        <v>22</v>
      </c>
      <c r="H127" s="24" t="s">
        <v>22</v>
      </c>
      <c r="I127" s="99" t="s">
        <v>373</v>
      </c>
      <c r="J127" s="100" t="s">
        <v>374</v>
      </c>
      <c r="K127" s="100" t="s">
        <v>375</v>
      </c>
      <c r="L127" s="101" t="s">
        <v>376</v>
      </c>
      <c r="M127" s="102" t="s">
        <v>377</v>
      </c>
      <c r="N127" s="99" t="s">
        <v>25</v>
      </c>
      <c r="O127" s="100" t="s">
        <v>52</v>
      </c>
      <c r="P127" s="96" t="s">
        <v>52</v>
      </c>
      <c r="Q127" s="109">
        <v>141107</v>
      </c>
      <c r="R127" s="100" t="s">
        <v>37</v>
      </c>
      <c r="S127" s="100" t="s">
        <v>73</v>
      </c>
      <c r="T127" s="100" t="s">
        <v>59</v>
      </c>
      <c r="U127" s="101">
        <v>2019</v>
      </c>
      <c r="V127" s="101" t="s">
        <v>185</v>
      </c>
      <c r="W127" s="100" t="s">
        <v>31</v>
      </c>
      <c r="X127" s="101">
        <v>2026</v>
      </c>
      <c r="Y127" s="107" t="s">
        <v>1561</v>
      </c>
      <c r="Z127" s="26"/>
    </row>
    <row r="128" spans="1:56" ht="75" x14ac:dyDescent="0.25">
      <c r="A128" s="42"/>
      <c r="B128" s="112" t="s">
        <v>77</v>
      </c>
      <c r="C128" s="30"/>
      <c r="D128" s="52"/>
      <c r="E128" s="55" t="s">
        <v>1614</v>
      </c>
      <c r="F128" s="39" t="s">
        <v>427</v>
      </c>
      <c r="G128" s="34" t="s">
        <v>22</v>
      </c>
      <c r="H128" s="38" t="s">
        <v>22</v>
      </c>
      <c r="I128" s="36" t="s">
        <v>373</v>
      </c>
      <c r="J128" s="37" t="s">
        <v>374</v>
      </c>
      <c r="K128" s="37" t="s">
        <v>375</v>
      </c>
      <c r="L128" s="38" t="s">
        <v>376</v>
      </c>
      <c r="M128" s="6" t="s">
        <v>377</v>
      </c>
      <c r="N128" s="36" t="s">
        <v>25</v>
      </c>
      <c r="O128" s="37"/>
      <c r="P128" s="39" t="s">
        <v>52</v>
      </c>
      <c r="Q128" s="40" t="s">
        <v>1703</v>
      </c>
      <c r="R128" s="37" t="s">
        <v>37</v>
      </c>
      <c r="S128" s="37" t="s">
        <v>73</v>
      </c>
      <c r="T128" s="37" t="s">
        <v>428</v>
      </c>
      <c r="U128" s="38" t="s">
        <v>429</v>
      </c>
      <c r="V128" s="38" t="s">
        <v>430</v>
      </c>
      <c r="W128" s="37" t="s">
        <v>31</v>
      </c>
      <c r="X128" s="38">
        <v>2022</v>
      </c>
      <c r="Y128" s="35" t="s">
        <v>431</v>
      </c>
      <c r="Z128" s="41"/>
    </row>
    <row r="129" spans="1:56" ht="75" x14ac:dyDescent="0.25">
      <c r="A129" s="42"/>
      <c r="B129" s="112" t="s">
        <v>77</v>
      </c>
      <c r="C129" s="30"/>
      <c r="D129" s="52"/>
      <c r="E129" s="32" t="s">
        <v>432</v>
      </c>
      <c r="F129" s="39" t="s">
        <v>433</v>
      </c>
      <c r="G129" s="34" t="s">
        <v>22</v>
      </c>
      <c r="H129" s="38" t="s">
        <v>22</v>
      </c>
      <c r="I129" s="63" t="s">
        <v>434</v>
      </c>
      <c r="J129" s="37" t="s">
        <v>1252</v>
      </c>
      <c r="K129" s="37" t="s">
        <v>435</v>
      </c>
      <c r="L129" s="57" t="s">
        <v>1253</v>
      </c>
      <c r="M129" s="11" t="s">
        <v>1277</v>
      </c>
      <c r="N129" s="36" t="s">
        <v>47</v>
      </c>
      <c r="O129" s="37" t="s">
        <v>133</v>
      </c>
      <c r="P129" s="39" t="s">
        <v>133</v>
      </c>
      <c r="Q129" s="40">
        <v>133726</v>
      </c>
      <c r="R129" s="37" t="s">
        <v>37</v>
      </c>
      <c r="S129" s="37" t="s">
        <v>250</v>
      </c>
      <c r="T129" s="37" t="s">
        <v>436</v>
      </c>
      <c r="U129" s="38">
        <v>2014</v>
      </c>
      <c r="V129" s="38" t="s">
        <v>131</v>
      </c>
      <c r="W129" s="37" t="s">
        <v>31</v>
      </c>
      <c r="X129" s="38">
        <v>2018</v>
      </c>
      <c r="Y129" s="35" t="s">
        <v>135</v>
      </c>
      <c r="Z129" s="41" t="s">
        <v>1671</v>
      </c>
    </row>
    <row r="130" spans="1:56" ht="60" x14ac:dyDescent="0.25">
      <c r="A130" s="20"/>
      <c r="B130" s="21"/>
      <c r="C130" s="21"/>
      <c r="D130" s="117" t="s">
        <v>19</v>
      </c>
      <c r="E130" s="43" t="s">
        <v>1149</v>
      </c>
      <c r="F130" s="48" t="s">
        <v>1115</v>
      </c>
      <c r="G130" s="28" t="s">
        <v>22</v>
      </c>
      <c r="H130" s="24" t="s">
        <v>22</v>
      </c>
      <c r="I130" s="64" t="s">
        <v>434</v>
      </c>
      <c r="J130" s="47" t="s">
        <v>1252</v>
      </c>
      <c r="K130" s="47" t="s">
        <v>435</v>
      </c>
      <c r="L130" s="24" t="s">
        <v>1253</v>
      </c>
      <c r="M130" s="7" t="s">
        <v>1277</v>
      </c>
      <c r="N130" s="46" t="s">
        <v>36</v>
      </c>
      <c r="O130" s="47"/>
      <c r="P130" s="48"/>
      <c r="Q130" s="50" t="s">
        <v>1159</v>
      </c>
      <c r="R130" s="47" t="s">
        <v>37</v>
      </c>
      <c r="S130" s="47" t="s">
        <v>38</v>
      </c>
      <c r="T130" s="47" t="s">
        <v>1215</v>
      </c>
      <c r="U130" s="24">
        <v>2016</v>
      </c>
      <c r="V130" s="24" t="s">
        <v>904</v>
      </c>
      <c r="W130" s="47" t="s">
        <v>31</v>
      </c>
      <c r="X130" s="24">
        <v>2024</v>
      </c>
      <c r="Y130" s="25" t="s">
        <v>54</v>
      </c>
      <c r="Z130" s="41" t="s">
        <v>1671</v>
      </c>
    </row>
    <row r="131" spans="1:56" ht="60" x14ac:dyDescent="0.25">
      <c r="A131" s="20"/>
      <c r="B131" s="112" t="s">
        <v>77</v>
      </c>
      <c r="C131" s="21"/>
      <c r="D131" s="23"/>
      <c r="E131" s="97" t="s">
        <v>1491</v>
      </c>
      <c r="F131" s="98" t="s">
        <v>1492</v>
      </c>
      <c r="G131" s="28" t="s">
        <v>22</v>
      </c>
      <c r="H131" s="24" t="s">
        <v>22</v>
      </c>
      <c r="I131" s="99" t="s">
        <v>1496</v>
      </c>
      <c r="J131" s="100" t="s">
        <v>1252</v>
      </c>
      <c r="K131" s="100" t="s">
        <v>435</v>
      </c>
      <c r="L131" s="101" t="s">
        <v>1253</v>
      </c>
      <c r="M131" s="102" t="s">
        <v>1277</v>
      </c>
      <c r="N131" s="99" t="s">
        <v>25</v>
      </c>
      <c r="O131" s="100" t="s">
        <v>52</v>
      </c>
      <c r="P131" s="96" t="s">
        <v>52</v>
      </c>
      <c r="Q131" s="109">
        <v>158696</v>
      </c>
      <c r="R131" s="100" t="s">
        <v>37</v>
      </c>
      <c r="S131" s="100" t="s">
        <v>1528</v>
      </c>
      <c r="T131" s="100" t="s">
        <v>59</v>
      </c>
      <c r="U131" s="101">
        <v>2022</v>
      </c>
      <c r="V131" s="101" t="s">
        <v>663</v>
      </c>
      <c r="W131" s="100" t="s">
        <v>31</v>
      </c>
      <c r="X131" s="101">
        <v>2026</v>
      </c>
      <c r="Y131" s="107" t="s">
        <v>1561</v>
      </c>
      <c r="Z131" s="41" t="s">
        <v>1671</v>
      </c>
    </row>
    <row r="132" spans="1:56" ht="60" x14ac:dyDescent="0.25">
      <c r="A132" s="42"/>
      <c r="B132" s="30"/>
      <c r="C132" s="114" t="s">
        <v>33</v>
      </c>
      <c r="D132" s="51"/>
      <c r="E132" s="56" t="s">
        <v>996</v>
      </c>
      <c r="F132" s="48" t="s">
        <v>997</v>
      </c>
      <c r="G132" s="28" t="s">
        <v>22</v>
      </c>
      <c r="H132" s="24" t="s">
        <v>22</v>
      </c>
      <c r="I132" s="64" t="s">
        <v>434</v>
      </c>
      <c r="J132" s="37" t="s">
        <v>1252</v>
      </c>
      <c r="K132" s="47" t="s">
        <v>435</v>
      </c>
      <c r="L132" s="24" t="s">
        <v>1253</v>
      </c>
      <c r="M132" s="11" t="s">
        <v>1277</v>
      </c>
      <c r="N132" s="46" t="s">
        <v>25</v>
      </c>
      <c r="O132" s="47" t="s">
        <v>52</v>
      </c>
      <c r="P132" s="48" t="s">
        <v>52</v>
      </c>
      <c r="Q132" s="50">
        <v>151450</v>
      </c>
      <c r="R132" s="47" t="s">
        <v>37</v>
      </c>
      <c r="S132" s="47" t="s">
        <v>38</v>
      </c>
      <c r="T132" s="47" t="s">
        <v>59</v>
      </c>
      <c r="U132" s="24">
        <v>2021</v>
      </c>
      <c r="V132" s="24" t="s">
        <v>440</v>
      </c>
      <c r="W132" s="47" t="s">
        <v>31</v>
      </c>
      <c r="X132" s="24">
        <v>2023</v>
      </c>
      <c r="Y132" s="25" t="s">
        <v>54</v>
      </c>
      <c r="Z132" s="41" t="s">
        <v>1671</v>
      </c>
    </row>
    <row r="133" spans="1:56" ht="60" x14ac:dyDescent="0.25">
      <c r="A133" s="42"/>
      <c r="B133" s="30"/>
      <c r="C133" s="30"/>
      <c r="D133" s="116" t="s">
        <v>19</v>
      </c>
      <c r="E133" s="32" t="s">
        <v>442</v>
      </c>
      <c r="F133" s="39" t="s">
        <v>443</v>
      </c>
      <c r="G133" s="34" t="s">
        <v>22</v>
      </c>
      <c r="H133" s="38" t="s">
        <v>22</v>
      </c>
      <c r="I133" s="63" t="s">
        <v>434</v>
      </c>
      <c r="J133" s="37" t="s">
        <v>1252</v>
      </c>
      <c r="K133" s="37" t="s">
        <v>435</v>
      </c>
      <c r="L133" s="38" t="s">
        <v>1253</v>
      </c>
      <c r="M133" s="11" t="s">
        <v>1277</v>
      </c>
      <c r="N133" s="36" t="s">
        <v>25</v>
      </c>
      <c r="O133" s="37" t="s">
        <v>52</v>
      </c>
      <c r="P133" s="39" t="s">
        <v>52</v>
      </c>
      <c r="Q133" s="40">
        <v>145710</v>
      </c>
      <c r="R133" s="37" t="s">
        <v>37</v>
      </c>
      <c r="S133" s="37" t="s">
        <v>444</v>
      </c>
      <c r="T133" s="37" t="s">
        <v>59</v>
      </c>
      <c r="U133" s="38">
        <v>2019</v>
      </c>
      <c r="V133" s="38">
        <v>100</v>
      </c>
      <c r="W133" s="37" t="s">
        <v>31</v>
      </c>
      <c r="X133" s="38">
        <v>2020</v>
      </c>
      <c r="Y133" s="35" t="s">
        <v>49</v>
      </c>
      <c r="Z133" s="41" t="s">
        <v>1671</v>
      </c>
    </row>
    <row r="134" spans="1:56" ht="60" x14ac:dyDescent="0.25">
      <c r="A134" s="42"/>
      <c r="B134" s="112" t="s">
        <v>77</v>
      </c>
      <c r="C134" s="30"/>
      <c r="D134" s="52"/>
      <c r="E134" s="32" t="s">
        <v>445</v>
      </c>
      <c r="F134" s="39" t="s">
        <v>446</v>
      </c>
      <c r="G134" s="34" t="s">
        <v>22</v>
      </c>
      <c r="H134" s="38" t="s">
        <v>22</v>
      </c>
      <c r="I134" s="63" t="s">
        <v>434</v>
      </c>
      <c r="J134" s="37" t="s">
        <v>1252</v>
      </c>
      <c r="K134" s="37" t="s">
        <v>435</v>
      </c>
      <c r="L134" s="38" t="s">
        <v>1253</v>
      </c>
      <c r="M134" s="11" t="s">
        <v>1277</v>
      </c>
      <c r="N134" s="36" t="s">
        <v>25</v>
      </c>
      <c r="O134" s="37" t="s">
        <v>52</v>
      </c>
      <c r="P134" s="39" t="s">
        <v>52</v>
      </c>
      <c r="Q134" s="40">
        <v>119813</v>
      </c>
      <c r="R134" s="37" t="s">
        <v>37</v>
      </c>
      <c r="S134" s="37" t="s">
        <v>73</v>
      </c>
      <c r="T134" s="37" t="s">
        <v>368</v>
      </c>
      <c r="U134" s="38">
        <v>2009</v>
      </c>
      <c r="V134" s="38" t="s">
        <v>151</v>
      </c>
      <c r="W134" s="37" t="s">
        <v>31</v>
      </c>
      <c r="X134" s="38">
        <v>2019</v>
      </c>
      <c r="Y134" s="35" t="s">
        <v>135</v>
      </c>
      <c r="Z134" s="41" t="s">
        <v>1671</v>
      </c>
    </row>
    <row r="135" spans="1:56" ht="75" x14ac:dyDescent="0.25">
      <c r="A135" s="42"/>
      <c r="B135" s="27"/>
      <c r="C135" s="114" t="s">
        <v>33</v>
      </c>
      <c r="D135" s="51"/>
      <c r="E135" s="56" t="s">
        <v>447</v>
      </c>
      <c r="F135" s="48" t="s">
        <v>448</v>
      </c>
      <c r="G135" s="28" t="s">
        <v>22</v>
      </c>
      <c r="H135" s="24" t="s">
        <v>22</v>
      </c>
      <c r="I135" s="64" t="s">
        <v>434</v>
      </c>
      <c r="J135" s="47" t="s">
        <v>1252</v>
      </c>
      <c r="K135" s="47" t="s">
        <v>435</v>
      </c>
      <c r="L135" s="19" t="s">
        <v>1253</v>
      </c>
      <c r="M135" s="13" t="s">
        <v>1277</v>
      </c>
      <c r="N135" s="46" t="s">
        <v>47</v>
      </c>
      <c r="O135" s="47"/>
      <c r="P135" s="48"/>
      <c r="Q135" s="50">
        <v>140830</v>
      </c>
      <c r="R135" s="47" t="s">
        <v>37</v>
      </c>
      <c r="S135" s="47" t="s">
        <v>38</v>
      </c>
      <c r="T135" s="47" t="s">
        <v>449</v>
      </c>
      <c r="U135" s="24">
        <v>2015</v>
      </c>
      <c r="V135" s="24">
        <v>105</v>
      </c>
      <c r="W135" s="47" t="s">
        <v>31</v>
      </c>
      <c r="X135" s="24">
        <v>2020</v>
      </c>
      <c r="Y135" s="25" t="s">
        <v>135</v>
      </c>
      <c r="Z135" s="41" t="s">
        <v>1673</v>
      </c>
    </row>
    <row r="136" spans="1:56" ht="75" x14ac:dyDescent="0.25">
      <c r="A136" s="20"/>
      <c r="B136" s="113" t="s">
        <v>77</v>
      </c>
      <c r="C136" s="21"/>
      <c r="D136" s="23"/>
      <c r="E136" s="43" t="s">
        <v>1276</v>
      </c>
      <c r="F136" s="48" t="s">
        <v>1136</v>
      </c>
      <c r="G136" s="28" t="s">
        <v>22</v>
      </c>
      <c r="H136" s="57" t="s">
        <v>1055</v>
      </c>
      <c r="I136" s="64" t="s">
        <v>434</v>
      </c>
      <c r="J136" s="47" t="s">
        <v>1252</v>
      </c>
      <c r="K136" s="47" t="s">
        <v>435</v>
      </c>
      <c r="L136" s="24" t="s">
        <v>1253</v>
      </c>
      <c r="M136" s="7" t="s">
        <v>1277</v>
      </c>
      <c r="N136" s="46" t="s">
        <v>47</v>
      </c>
      <c r="O136" s="47" t="s">
        <v>52</v>
      </c>
      <c r="P136" s="48" t="s">
        <v>52</v>
      </c>
      <c r="Q136" s="50" t="s">
        <v>1172</v>
      </c>
      <c r="R136" s="47" t="s">
        <v>37</v>
      </c>
      <c r="S136" s="47" t="s">
        <v>73</v>
      </c>
      <c r="T136" s="47" t="s">
        <v>1069</v>
      </c>
      <c r="U136" s="24">
        <v>2021</v>
      </c>
      <c r="V136" s="24" t="s">
        <v>357</v>
      </c>
      <c r="W136" s="47" t="s">
        <v>31</v>
      </c>
      <c r="X136" s="24">
        <v>2024</v>
      </c>
      <c r="Y136" s="25" t="s">
        <v>1214</v>
      </c>
      <c r="Z136" s="41" t="s">
        <v>1672</v>
      </c>
    </row>
    <row r="137" spans="1:56" ht="60" x14ac:dyDescent="0.25">
      <c r="A137" s="42"/>
      <c r="B137" s="30"/>
      <c r="C137" s="114" t="s">
        <v>33</v>
      </c>
      <c r="D137" s="51"/>
      <c r="E137" s="32" t="s">
        <v>450</v>
      </c>
      <c r="F137" s="39" t="s">
        <v>451</v>
      </c>
      <c r="G137" s="34" t="s">
        <v>22</v>
      </c>
      <c r="H137" s="38" t="s">
        <v>22</v>
      </c>
      <c r="I137" s="63" t="s">
        <v>434</v>
      </c>
      <c r="J137" s="37" t="s">
        <v>1252</v>
      </c>
      <c r="K137" s="37" t="s">
        <v>435</v>
      </c>
      <c r="L137" s="206" t="s">
        <v>1253</v>
      </c>
      <c r="M137" s="94" t="s">
        <v>1277</v>
      </c>
      <c r="N137" s="36" t="s">
        <v>36</v>
      </c>
      <c r="O137" s="37"/>
      <c r="P137" s="39" t="s">
        <v>52</v>
      </c>
      <c r="Q137" s="40">
        <v>153409</v>
      </c>
      <c r="R137" s="37" t="s">
        <v>37</v>
      </c>
      <c r="S137" s="37" t="s">
        <v>38</v>
      </c>
      <c r="T137" s="37" t="s">
        <v>428</v>
      </c>
      <c r="U137" s="38">
        <v>2020</v>
      </c>
      <c r="V137" s="38" t="s">
        <v>131</v>
      </c>
      <c r="W137" s="37" t="s">
        <v>31</v>
      </c>
      <c r="X137" s="38">
        <v>2022</v>
      </c>
      <c r="Y137" s="35" t="s">
        <v>54</v>
      </c>
      <c r="Z137" s="41" t="s">
        <v>1671</v>
      </c>
    </row>
    <row r="138" spans="1:56" ht="60" x14ac:dyDescent="0.25">
      <c r="A138" s="20"/>
      <c r="B138" s="113" t="s">
        <v>77</v>
      </c>
      <c r="C138" s="21"/>
      <c r="D138" s="23"/>
      <c r="E138" s="43" t="s">
        <v>1324</v>
      </c>
      <c r="F138" s="7" t="s">
        <v>1325</v>
      </c>
      <c r="G138" s="28" t="s">
        <v>22</v>
      </c>
      <c r="H138" s="24" t="s">
        <v>22</v>
      </c>
      <c r="I138" s="46" t="s">
        <v>1326</v>
      </c>
      <c r="J138" s="47" t="s">
        <v>1252</v>
      </c>
      <c r="K138" s="47" t="s">
        <v>435</v>
      </c>
      <c r="L138" s="19" t="s">
        <v>1253</v>
      </c>
      <c r="M138" s="13" t="s">
        <v>1277</v>
      </c>
      <c r="N138" s="46" t="s">
        <v>25</v>
      </c>
      <c r="O138" s="47" t="s">
        <v>52</v>
      </c>
      <c r="P138" s="48" t="s">
        <v>52</v>
      </c>
      <c r="Q138" s="50">
        <v>146466</v>
      </c>
      <c r="R138" s="47" t="s">
        <v>37</v>
      </c>
      <c r="S138" s="47" t="s">
        <v>73</v>
      </c>
      <c r="T138" s="47" t="s">
        <v>59</v>
      </c>
      <c r="U138" s="24">
        <v>2023</v>
      </c>
      <c r="V138" s="24" t="s">
        <v>151</v>
      </c>
      <c r="W138" s="47" t="s">
        <v>31</v>
      </c>
      <c r="X138" s="24">
        <v>2025</v>
      </c>
      <c r="Y138" s="25" t="s">
        <v>745</v>
      </c>
      <c r="Z138" s="41" t="s">
        <v>1671</v>
      </c>
    </row>
    <row r="139" spans="1:56" ht="45" x14ac:dyDescent="0.25">
      <c r="A139" s="20"/>
      <c r="B139" s="21"/>
      <c r="C139" s="21"/>
      <c r="D139" s="116" t="s">
        <v>19</v>
      </c>
      <c r="E139" s="97" t="s">
        <v>1501</v>
      </c>
      <c r="F139" s="96" t="s">
        <v>1502</v>
      </c>
      <c r="G139" s="28" t="s">
        <v>22</v>
      </c>
      <c r="H139" s="24" t="s">
        <v>22</v>
      </c>
      <c r="I139" s="99" t="s">
        <v>1512</v>
      </c>
      <c r="J139" s="100" t="s">
        <v>1722</v>
      </c>
      <c r="K139" s="103" t="s">
        <v>1721</v>
      </c>
      <c r="L139" s="212" t="s">
        <v>1720</v>
      </c>
      <c r="M139" s="181" t="s">
        <v>1719</v>
      </c>
      <c r="N139" s="99" t="s">
        <v>36</v>
      </c>
      <c r="O139" s="100"/>
      <c r="P139" s="96"/>
      <c r="Q139" s="109">
        <v>154929</v>
      </c>
      <c r="R139" s="100" t="s">
        <v>37</v>
      </c>
      <c r="S139" s="100" t="s">
        <v>38</v>
      </c>
      <c r="T139" s="100" t="s">
        <v>1529</v>
      </c>
      <c r="U139" s="101">
        <v>2023</v>
      </c>
      <c r="V139" s="101" t="s">
        <v>245</v>
      </c>
      <c r="W139" s="100" t="s">
        <v>31</v>
      </c>
      <c r="X139" s="101">
        <v>2026</v>
      </c>
      <c r="Y139" s="107" t="s">
        <v>54</v>
      </c>
      <c r="Z139" s="26"/>
    </row>
    <row r="140" spans="1:56" s="142" customFormat="1" ht="45" x14ac:dyDescent="0.25">
      <c r="A140" s="42"/>
      <c r="B140" s="30"/>
      <c r="C140" s="30"/>
      <c r="D140" s="116" t="s">
        <v>19</v>
      </c>
      <c r="E140" s="32" t="s">
        <v>452</v>
      </c>
      <c r="F140" s="39" t="s">
        <v>453</v>
      </c>
      <c r="G140" s="34" t="s">
        <v>22</v>
      </c>
      <c r="H140" s="38" t="s">
        <v>22</v>
      </c>
      <c r="I140" s="36" t="s">
        <v>454</v>
      </c>
      <c r="J140" s="37" t="s">
        <v>1414</v>
      </c>
      <c r="K140" s="37" t="s">
        <v>455</v>
      </c>
      <c r="L140" s="206" t="s">
        <v>1415</v>
      </c>
      <c r="M140" s="12" t="s">
        <v>456</v>
      </c>
      <c r="N140" s="36" t="s">
        <v>36</v>
      </c>
      <c r="O140" s="37"/>
      <c r="P140" s="39"/>
      <c r="Q140" s="40">
        <v>75888</v>
      </c>
      <c r="R140" s="37" t="s">
        <v>37</v>
      </c>
      <c r="S140" s="37" t="s">
        <v>28</v>
      </c>
      <c r="T140" s="37" t="s">
        <v>457</v>
      </c>
      <c r="U140" s="38" t="s">
        <v>458</v>
      </c>
      <c r="V140" s="38">
        <v>110</v>
      </c>
      <c r="W140" s="37" t="s">
        <v>31</v>
      </c>
      <c r="X140" s="38">
        <v>2020</v>
      </c>
      <c r="Y140" s="35" t="s">
        <v>124</v>
      </c>
      <c r="Z140" s="41"/>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row>
    <row r="141" spans="1:56" s="142" customFormat="1" ht="45" x14ac:dyDescent="0.25">
      <c r="A141" s="20"/>
      <c r="B141" s="21"/>
      <c r="C141" s="21"/>
      <c r="D141" s="116" t="s">
        <v>19</v>
      </c>
      <c r="E141" s="97" t="s">
        <v>1506</v>
      </c>
      <c r="F141" s="96" t="s">
        <v>1507</v>
      </c>
      <c r="G141" s="28" t="s">
        <v>22</v>
      </c>
      <c r="H141" s="24" t="s">
        <v>22</v>
      </c>
      <c r="I141" s="99" t="s">
        <v>1513</v>
      </c>
      <c r="J141" s="100" t="s">
        <v>1414</v>
      </c>
      <c r="K141" s="100" t="s">
        <v>455</v>
      </c>
      <c r="L141" s="209" t="s">
        <v>1415</v>
      </c>
      <c r="M141" s="132" t="s">
        <v>456</v>
      </c>
      <c r="N141" s="99" t="s">
        <v>36</v>
      </c>
      <c r="O141" s="100"/>
      <c r="P141" s="96"/>
      <c r="Q141" s="109">
        <v>155676</v>
      </c>
      <c r="R141" s="100" t="s">
        <v>37</v>
      </c>
      <c r="S141" s="100" t="s">
        <v>63</v>
      </c>
      <c r="T141" s="100" t="s">
        <v>1530</v>
      </c>
      <c r="U141" s="101">
        <v>2020</v>
      </c>
      <c r="V141" s="101" t="s">
        <v>272</v>
      </c>
      <c r="W141" s="100" t="s">
        <v>31</v>
      </c>
      <c r="X141" s="101">
        <v>2026</v>
      </c>
      <c r="Y141" s="107" t="s">
        <v>54</v>
      </c>
      <c r="Z141" s="26"/>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row>
    <row r="142" spans="1:56" ht="45" x14ac:dyDescent="0.25">
      <c r="A142" s="42"/>
      <c r="B142" s="112" t="s">
        <v>77</v>
      </c>
      <c r="C142" s="30"/>
      <c r="D142" s="52"/>
      <c r="E142" s="32" t="s">
        <v>459</v>
      </c>
      <c r="F142" s="39" t="s">
        <v>460</v>
      </c>
      <c r="G142" s="34" t="s">
        <v>22</v>
      </c>
      <c r="H142" s="38" t="s">
        <v>22</v>
      </c>
      <c r="I142" s="36" t="s">
        <v>454</v>
      </c>
      <c r="J142" s="37" t="s">
        <v>1414</v>
      </c>
      <c r="K142" s="37" t="s">
        <v>455</v>
      </c>
      <c r="L142" s="206" t="s">
        <v>1415</v>
      </c>
      <c r="M142" s="94" t="s">
        <v>456</v>
      </c>
      <c r="N142" s="36" t="s">
        <v>36</v>
      </c>
      <c r="O142" s="37"/>
      <c r="P142" s="39" t="s">
        <v>52</v>
      </c>
      <c r="Q142" s="40">
        <v>90164</v>
      </c>
      <c r="R142" s="37" t="s">
        <v>192</v>
      </c>
      <c r="S142" s="37" t="s">
        <v>38</v>
      </c>
      <c r="T142" s="37" t="s">
        <v>461</v>
      </c>
      <c r="U142" s="38">
        <v>1999</v>
      </c>
      <c r="V142" s="38">
        <v>43</v>
      </c>
      <c r="W142" s="37" t="s">
        <v>31</v>
      </c>
      <c r="X142" s="38">
        <v>2001</v>
      </c>
      <c r="Y142" s="35" t="s">
        <v>135</v>
      </c>
      <c r="Z142" s="41"/>
    </row>
    <row r="143" spans="1:56" ht="45" x14ac:dyDescent="0.25">
      <c r="A143" s="42"/>
      <c r="B143" s="112" t="s">
        <v>77</v>
      </c>
      <c r="C143" s="30"/>
      <c r="D143" s="52"/>
      <c r="E143" s="55" t="s">
        <v>1675</v>
      </c>
      <c r="F143" s="39" t="s">
        <v>462</v>
      </c>
      <c r="G143" s="34" t="s">
        <v>22</v>
      </c>
      <c r="H143" s="38" t="s">
        <v>22</v>
      </c>
      <c r="I143" s="36" t="s">
        <v>454</v>
      </c>
      <c r="J143" s="37" t="s">
        <v>1414</v>
      </c>
      <c r="K143" s="37" t="s">
        <v>455</v>
      </c>
      <c r="L143" s="206" t="s">
        <v>1415</v>
      </c>
      <c r="M143" s="12" t="s">
        <v>456</v>
      </c>
      <c r="N143" s="36" t="s">
        <v>25</v>
      </c>
      <c r="O143" s="37"/>
      <c r="P143" s="39"/>
      <c r="Q143" s="40" t="s">
        <v>463</v>
      </c>
      <c r="R143" s="37" t="s">
        <v>121</v>
      </c>
      <c r="S143" s="37" t="s">
        <v>38</v>
      </c>
      <c r="T143" s="37" t="s">
        <v>464</v>
      </c>
      <c r="U143" s="38" t="s">
        <v>465</v>
      </c>
      <c r="V143" s="38" t="s">
        <v>466</v>
      </c>
      <c r="W143" s="37" t="s">
        <v>31</v>
      </c>
      <c r="X143" s="38">
        <v>2013</v>
      </c>
      <c r="Y143" s="35" t="s">
        <v>467</v>
      </c>
      <c r="Z143" s="41"/>
    </row>
    <row r="144" spans="1:56" ht="30" x14ac:dyDescent="0.25">
      <c r="A144" s="42"/>
      <c r="B144" s="112" t="s">
        <v>77</v>
      </c>
      <c r="C144" s="30"/>
      <c r="D144" s="52"/>
      <c r="E144" s="55" t="s">
        <v>468</v>
      </c>
      <c r="F144" s="39" t="s">
        <v>469</v>
      </c>
      <c r="G144" s="34" t="s">
        <v>22</v>
      </c>
      <c r="H144" s="38" t="s">
        <v>22</v>
      </c>
      <c r="I144" s="36" t="s">
        <v>470</v>
      </c>
      <c r="J144" s="37" t="s">
        <v>471</v>
      </c>
      <c r="K144" s="37" t="s">
        <v>472</v>
      </c>
      <c r="L144" s="211" t="s">
        <v>1431</v>
      </c>
      <c r="M144" s="94" t="s">
        <v>1251</v>
      </c>
      <c r="N144" s="36" t="s">
        <v>57</v>
      </c>
      <c r="O144" s="37" t="s">
        <v>133</v>
      </c>
      <c r="P144" s="39" t="s">
        <v>133</v>
      </c>
      <c r="Q144" s="40">
        <v>56059</v>
      </c>
      <c r="R144" s="37" t="s">
        <v>37</v>
      </c>
      <c r="S144" s="37" t="s">
        <v>28</v>
      </c>
      <c r="T144" s="37" t="s">
        <v>59</v>
      </c>
      <c r="U144" s="38">
        <v>1983</v>
      </c>
      <c r="V144" s="38" t="s">
        <v>357</v>
      </c>
      <c r="W144" s="37" t="s">
        <v>31</v>
      </c>
      <c r="X144" s="38">
        <v>2022</v>
      </c>
      <c r="Y144" s="35" t="s">
        <v>156</v>
      </c>
      <c r="Z144" s="41"/>
    </row>
    <row r="145" spans="1:26" ht="45" x14ac:dyDescent="0.25">
      <c r="A145" s="20"/>
      <c r="B145" s="21"/>
      <c r="C145" s="21"/>
      <c r="D145" s="117" t="s">
        <v>19</v>
      </c>
      <c r="E145" s="43" t="s">
        <v>1107</v>
      </c>
      <c r="F145" s="48" t="s">
        <v>1000</v>
      </c>
      <c r="G145" s="28" t="s">
        <v>22</v>
      </c>
      <c r="H145" s="24" t="s">
        <v>22</v>
      </c>
      <c r="I145" s="46" t="s">
        <v>473</v>
      </c>
      <c r="J145" s="47" t="s">
        <v>474</v>
      </c>
      <c r="K145" s="47" t="s">
        <v>475</v>
      </c>
      <c r="L145" s="19" t="s">
        <v>476</v>
      </c>
      <c r="M145" s="13" t="s">
        <v>1269</v>
      </c>
      <c r="N145" s="46" t="s">
        <v>25</v>
      </c>
      <c r="O145" s="47" t="s">
        <v>52</v>
      </c>
      <c r="P145" s="48" t="s">
        <v>52</v>
      </c>
      <c r="Q145" s="50" t="s">
        <v>1156</v>
      </c>
      <c r="R145" s="47" t="s">
        <v>37</v>
      </c>
      <c r="S145" s="47" t="s">
        <v>184</v>
      </c>
      <c r="T145" s="47" t="s">
        <v>1205</v>
      </c>
      <c r="U145" s="24">
        <v>2021</v>
      </c>
      <c r="V145" s="24" t="s">
        <v>558</v>
      </c>
      <c r="W145" s="47" t="s">
        <v>31</v>
      </c>
      <c r="X145" s="24">
        <v>2024</v>
      </c>
      <c r="Y145" s="25" t="s">
        <v>41</v>
      </c>
      <c r="Z145" s="26"/>
    </row>
    <row r="146" spans="1:26" ht="30" x14ac:dyDescent="0.25">
      <c r="A146" s="20"/>
      <c r="B146" s="21"/>
      <c r="C146" s="114" t="s">
        <v>33</v>
      </c>
      <c r="D146" s="23"/>
      <c r="E146" s="95" t="s">
        <v>1568</v>
      </c>
      <c r="F146" s="96" t="s">
        <v>1479</v>
      </c>
      <c r="G146" s="28" t="s">
        <v>22</v>
      </c>
      <c r="H146" s="24" t="s">
        <v>22</v>
      </c>
      <c r="I146" s="99" t="s">
        <v>473</v>
      </c>
      <c r="J146" s="100" t="s">
        <v>474</v>
      </c>
      <c r="K146" s="100" t="s">
        <v>475</v>
      </c>
      <c r="L146" s="209" t="s">
        <v>476</v>
      </c>
      <c r="M146" s="132" t="s">
        <v>1269</v>
      </c>
      <c r="N146" s="99" t="s">
        <v>25</v>
      </c>
      <c r="O146" s="100" t="s">
        <v>52</v>
      </c>
      <c r="P146" s="96" t="s">
        <v>52</v>
      </c>
      <c r="Q146" s="109">
        <v>157291</v>
      </c>
      <c r="R146" s="100" t="s">
        <v>37</v>
      </c>
      <c r="S146" s="100" t="s">
        <v>63</v>
      </c>
      <c r="T146" s="100" t="s">
        <v>59</v>
      </c>
      <c r="U146" s="101">
        <v>2023</v>
      </c>
      <c r="V146" s="101" t="s">
        <v>810</v>
      </c>
      <c r="W146" s="100" t="s">
        <v>31</v>
      </c>
      <c r="X146" s="101">
        <v>2026</v>
      </c>
      <c r="Y146" s="107" t="s">
        <v>54</v>
      </c>
      <c r="Z146" s="26"/>
    </row>
    <row r="147" spans="1:26" ht="30" x14ac:dyDescent="0.25">
      <c r="A147" s="42"/>
      <c r="B147" s="30"/>
      <c r="C147" s="114" t="s">
        <v>33</v>
      </c>
      <c r="D147" s="51"/>
      <c r="E147" s="32" t="s">
        <v>1405</v>
      </c>
      <c r="F147" s="39" t="s">
        <v>477</v>
      </c>
      <c r="G147" s="34" t="s">
        <v>22</v>
      </c>
      <c r="H147" s="38" t="s">
        <v>22</v>
      </c>
      <c r="I147" s="46" t="s">
        <v>473</v>
      </c>
      <c r="J147" s="47" t="s">
        <v>474</v>
      </c>
      <c r="K147" s="47" t="s">
        <v>475</v>
      </c>
      <c r="L147" s="19" t="s">
        <v>476</v>
      </c>
      <c r="M147" s="13" t="s">
        <v>1269</v>
      </c>
      <c r="N147" s="36" t="s">
        <v>36</v>
      </c>
      <c r="O147" s="37"/>
      <c r="P147" s="39"/>
      <c r="Q147" s="40">
        <v>126921</v>
      </c>
      <c r="R147" s="37" t="s">
        <v>37</v>
      </c>
      <c r="S147" s="37" t="s">
        <v>63</v>
      </c>
      <c r="T147" s="37" t="s">
        <v>134</v>
      </c>
      <c r="U147" s="38">
        <v>2010</v>
      </c>
      <c r="V147" s="38">
        <v>89</v>
      </c>
      <c r="W147" s="37" t="s">
        <v>31</v>
      </c>
      <c r="X147" s="38">
        <v>2012</v>
      </c>
      <c r="Y147" s="35" t="s">
        <v>41</v>
      </c>
      <c r="Z147" s="41"/>
    </row>
    <row r="148" spans="1:26" ht="30" x14ac:dyDescent="0.25">
      <c r="A148" s="42"/>
      <c r="B148" s="30"/>
      <c r="C148" s="114" t="s">
        <v>33</v>
      </c>
      <c r="D148" s="51"/>
      <c r="E148" s="32" t="s">
        <v>478</v>
      </c>
      <c r="F148" s="39" t="s">
        <v>479</v>
      </c>
      <c r="G148" s="34" t="s">
        <v>22</v>
      </c>
      <c r="H148" s="38" t="s">
        <v>22</v>
      </c>
      <c r="I148" s="46" t="s">
        <v>473</v>
      </c>
      <c r="J148" s="47" t="s">
        <v>474</v>
      </c>
      <c r="K148" s="47" t="s">
        <v>475</v>
      </c>
      <c r="L148" s="19" t="s">
        <v>476</v>
      </c>
      <c r="M148" s="13" t="s">
        <v>1269</v>
      </c>
      <c r="N148" s="46" t="s">
        <v>47</v>
      </c>
      <c r="O148" s="37" t="s">
        <v>52</v>
      </c>
      <c r="P148" s="39" t="s">
        <v>52</v>
      </c>
      <c r="Q148" s="40">
        <v>144721</v>
      </c>
      <c r="R148" s="37" t="s">
        <v>37</v>
      </c>
      <c r="S148" s="37" t="s">
        <v>227</v>
      </c>
      <c r="T148" s="37" t="s">
        <v>480</v>
      </c>
      <c r="U148" s="38">
        <v>2019</v>
      </c>
      <c r="V148" s="38" t="s">
        <v>151</v>
      </c>
      <c r="W148" s="37" t="s">
        <v>31</v>
      </c>
      <c r="X148" s="38">
        <v>2021</v>
      </c>
      <c r="Y148" s="35" t="s">
        <v>481</v>
      </c>
      <c r="Z148" s="41"/>
    </row>
    <row r="149" spans="1:26" ht="30" x14ac:dyDescent="0.25">
      <c r="A149" s="42"/>
      <c r="B149" s="30"/>
      <c r="C149" s="114" t="s">
        <v>33</v>
      </c>
      <c r="D149" s="51"/>
      <c r="E149" s="32" t="s">
        <v>482</v>
      </c>
      <c r="F149" s="39" t="s">
        <v>483</v>
      </c>
      <c r="G149" s="34" t="s">
        <v>22</v>
      </c>
      <c r="H149" s="38" t="s">
        <v>22</v>
      </c>
      <c r="I149" s="46" t="s">
        <v>473</v>
      </c>
      <c r="J149" s="47" t="s">
        <v>474</v>
      </c>
      <c r="K149" s="47" t="s">
        <v>475</v>
      </c>
      <c r="L149" s="19" t="s">
        <v>476</v>
      </c>
      <c r="M149" s="13" t="s">
        <v>1269</v>
      </c>
      <c r="N149" s="36" t="s">
        <v>36</v>
      </c>
      <c r="O149" s="37"/>
      <c r="P149" s="39"/>
      <c r="Q149" s="40">
        <v>144345</v>
      </c>
      <c r="R149" s="37" t="s">
        <v>37</v>
      </c>
      <c r="S149" s="37" t="s">
        <v>484</v>
      </c>
      <c r="T149" s="37" t="s">
        <v>485</v>
      </c>
      <c r="U149" s="38">
        <v>2018</v>
      </c>
      <c r="V149" s="38">
        <v>90</v>
      </c>
      <c r="W149" s="37" t="s">
        <v>31</v>
      </c>
      <c r="X149" s="38">
        <v>2020</v>
      </c>
      <c r="Y149" s="35" t="s">
        <v>54</v>
      </c>
      <c r="Z149" s="41"/>
    </row>
    <row r="150" spans="1:26" ht="30" x14ac:dyDescent="0.25">
      <c r="A150" s="20"/>
      <c r="B150" s="21"/>
      <c r="C150" s="115" t="s">
        <v>33</v>
      </c>
      <c r="D150" s="23"/>
      <c r="E150" s="56" t="s">
        <v>1388</v>
      </c>
      <c r="F150" s="48" t="s">
        <v>1130</v>
      </c>
      <c r="G150" s="28" t="s">
        <v>22</v>
      </c>
      <c r="H150" s="24" t="s">
        <v>22</v>
      </c>
      <c r="I150" s="46" t="s">
        <v>486</v>
      </c>
      <c r="J150" s="47" t="s">
        <v>1234</v>
      </c>
      <c r="K150" s="47" t="s">
        <v>487</v>
      </c>
      <c r="L150" s="210" t="s">
        <v>1094</v>
      </c>
      <c r="M150" s="14" t="s">
        <v>1233</v>
      </c>
      <c r="N150" s="46" t="s">
        <v>36</v>
      </c>
      <c r="O150" s="47"/>
      <c r="P150" s="48" t="s">
        <v>26</v>
      </c>
      <c r="Q150" s="50" t="s">
        <v>1175</v>
      </c>
      <c r="R150" s="47" t="s">
        <v>37</v>
      </c>
      <c r="S150" s="47" t="s">
        <v>63</v>
      </c>
      <c r="T150" s="47" t="s">
        <v>1226</v>
      </c>
      <c r="U150" s="24">
        <v>2022</v>
      </c>
      <c r="V150" s="24" t="s">
        <v>1227</v>
      </c>
      <c r="W150" s="47" t="s">
        <v>31</v>
      </c>
      <c r="X150" s="24">
        <v>2024</v>
      </c>
      <c r="Y150" s="25" t="s">
        <v>441</v>
      </c>
      <c r="Z150" s="26"/>
    </row>
    <row r="151" spans="1:26" ht="45" x14ac:dyDescent="0.25">
      <c r="A151" s="42"/>
      <c r="B151" s="30"/>
      <c r="C151" s="114" t="s">
        <v>33</v>
      </c>
      <c r="D151" s="51"/>
      <c r="E151" s="55" t="s">
        <v>821</v>
      </c>
      <c r="F151" s="39" t="s">
        <v>822</v>
      </c>
      <c r="G151" s="34" t="s">
        <v>22</v>
      </c>
      <c r="H151" s="38" t="s">
        <v>22</v>
      </c>
      <c r="I151" s="36" t="s">
        <v>1243</v>
      </c>
      <c r="J151" s="37" t="s">
        <v>1244</v>
      </c>
      <c r="K151" s="37" t="s">
        <v>1247</v>
      </c>
      <c r="L151" s="211" t="s">
        <v>1245</v>
      </c>
      <c r="M151" s="94" t="s">
        <v>1246</v>
      </c>
      <c r="N151" s="36" t="s">
        <v>25</v>
      </c>
      <c r="O151" s="37" t="s">
        <v>52</v>
      </c>
      <c r="P151" s="39" t="s">
        <v>52</v>
      </c>
      <c r="Q151" s="40">
        <v>142859</v>
      </c>
      <c r="R151" s="37" t="s">
        <v>37</v>
      </c>
      <c r="S151" s="37" t="s">
        <v>63</v>
      </c>
      <c r="T151" s="37" t="s">
        <v>59</v>
      </c>
      <c r="U151" s="38">
        <v>2016</v>
      </c>
      <c r="V151" s="38">
        <v>83</v>
      </c>
      <c r="W151" s="37" t="s">
        <v>31</v>
      </c>
      <c r="X151" s="38">
        <v>2019</v>
      </c>
      <c r="Y151" s="35" t="s">
        <v>41</v>
      </c>
      <c r="Z151" s="41"/>
    </row>
    <row r="152" spans="1:26" ht="120" x14ac:dyDescent="0.25">
      <c r="A152" s="110" t="s">
        <v>64</v>
      </c>
      <c r="B152" s="30"/>
      <c r="C152" s="30"/>
      <c r="D152" s="31"/>
      <c r="E152" s="32" t="s">
        <v>1596</v>
      </c>
      <c r="F152" s="39" t="s">
        <v>488</v>
      </c>
      <c r="G152" s="34" t="s">
        <v>22</v>
      </c>
      <c r="H152" s="38" t="s">
        <v>22</v>
      </c>
      <c r="I152" s="36" t="s">
        <v>489</v>
      </c>
      <c r="J152" s="37" t="s">
        <v>490</v>
      </c>
      <c r="K152" s="37" t="s">
        <v>1033</v>
      </c>
      <c r="L152" s="206" t="s">
        <v>1034</v>
      </c>
      <c r="M152" s="12" t="s">
        <v>491</v>
      </c>
      <c r="N152" s="36" t="s">
        <v>25</v>
      </c>
      <c r="O152" s="37" t="s">
        <v>52</v>
      </c>
      <c r="P152" s="39"/>
      <c r="Q152" s="40" t="s">
        <v>492</v>
      </c>
      <c r="R152" s="37" t="s">
        <v>72</v>
      </c>
      <c r="S152" s="37" t="s">
        <v>73</v>
      </c>
      <c r="T152" s="37" t="s">
        <v>493</v>
      </c>
      <c r="U152" s="38">
        <v>2017</v>
      </c>
      <c r="V152" s="38" t="s">
        <v>494</v>
      </c>
      <c r="W152" s="37" t="s">
        <v>98</v>
      </c>
      <c r="X152" s="38">
        <v>2020</v>
      </c>
      <c r="Y152" s="35" t="s">
        <v>495</v>
      </c>
      <c r="Z152" s="41" t="s">
        <v>1399</v>
      </c>
    </row>
    <row r="153" spans="1:26" ht="75" x14ac:dyDescent="0.25">
      <c r="A153" s="42"/>
      <c r="B153" s="30"/>
      <c r="C153" s="30"/>
      <c r="D153" s="116" t="s">
        <v>19</v>
      </c>
      <c r="E153" s="43" t="s">
        <v>1020</v>
      </c>
      <c r="F153" s="48" t="s">
        <v>1021</v>
      </c>
      <c r="G153" s="28" t="s">
        <v>22</v>
      </c>
      <c r="H153" s="45" t="s">
        <v>22</v>
      </c>
      <c r="I153" s="46" t="s">
        <v>489</v>
      </c>
      <c r="J153" s="47" t="s">
        <v>490</v>
      </c>
      <c r="K153" s="47" t="s">
        <v>1033</v>
      </c>
      <c r="L153" s="24" t="s">
        <v>1034</v>
      </c>
      <c r="M153" s="7" t="s">
        <v>491</v>
      </c>
      <c r="N153" s="46" t="s">
        <v>36</v>
      </c>
      <c r="O153" s="47"/>
      <c r="P153" s="48" t="s">
        <v>52</v>
      </c>
      <c r="Q153" s="50">
        <v>153472</v>
      </c>
      <c r="R153" s="47" t="s">
        <v>37</v>
      </c>
      <c r="S153" s="47" t="s">
        <v>63</v>
      </c>
      <c r="T153" s="47" t="s">
        <v>1062</v>
      </c>
      <c r="U153" s="24">
        <v>2020</v>
      </c>
      <c r="V153" s="24" t="s">
        <v>1063</v>
      </c>
      <c r="W153" s="47" t="s">
        <v>31</v>
      </c>
      <c r="X153" s="24">
        <v>2023</v>
      </c>
      <c r="Y153" s="25" t="s">
        <v>41</v>
      </c>
      <c r="Z153" s="41" t="s">
        <v>1399</v>
      </c>
    </row>
    <row r="154" spans="1:26" ht="120" x14ac:dyDescent="0.25">
      <c r="A154" s="111" t="s">
        <v>64</v>
      </c>
      <c r="B154" s="21"/>
      <c r="C154" s="21"/>
      <c r="D154" s="23"/>
      <c r="E154" s="43" t="s">
        <v>1597</v>
      </c>
      <c r="F154" s="48" t="s">
        <v>1145</v>
      </c>
      <c r="G154" s="28" t="s">
        <v>22</v>
      </c>
      <c r="H154" s="24" t="s">
        <v>22</v>
      </c>
      <c r="I154" s="46" t="s">
        <v>489</v>
      </c>
      <c r="J154" s="47" t="s">
        <v>490</v>
      </c>
      <c r="K154" s="47" t="s">
        <v>1033</v>
      </c>
      <c r="L154" s="24" t="s">
        <v>1034</v>
      </c>
      <c r="M154" s="7" t="s">
        <v>491</v>
      </c>
      <c r="N154" s="46" t="s">
        <v>25</v>
      </c>
      <c r="O154" s="47"/>
      <c r="P154" s="48"/>
      <c r="Q154" s="50" t="s">
        <v>1418</v>
      </c>
      <c r="R154" s="47" t="s">
        <v>37</v>
      </c>
      <c r="S154" s="47" t="s">
        <v>73</v>
      </c>
      <c r="T154" s="47" t="s">
        <v>59</v>
      </c>
      <c r="U154" s="24">
        <v>2022</v>
      </c>
      <c r="V154" s="24" t="s">
        <v>390</v>
      </c>
      <c r="W154" s="47" t="s">
        <v>31</v>
      </c>
      <c r="X154" s="24">
        <v>2024</v>
      </c>
      <c r="Y154" s="25" t="s">
        <v>1214</v>
      </c>
      <c r="Z154" s="41" t="s">
        <v>1399</v>
      </c>
    </row>
    <row r="155" spans="1:26" ht="135" x14ac:dyDescent="0.25">
      <c r="A155" s="110" t="s">
        <v>64</v>
      </c>
      <c r="B155" s="30"/>
      <c r="C155" s="30"/>
      <c r="D155" s="31"/>
      <c r="E155" s="55" t="s">
        <v>1598</v>
      </c>
      <c r="F155" s="39" t="s">
        <v>496</v>
      </c>
      <c r="G155" s="34" t="s">
        <v>22</v>
      </c>
      <c r="H155" s="38" t="s">
        <v>22</v>
      </c>
      <c r="I155" s="36" t="s">
        <v>489</v>
      </c>
      <c r="J155" s="37" t="s">
        <v>490</v>
      </c>
      <c r="K155" s="37" t="s">
        <v>1033</v>
      </c>
      <c r="L155" s="38" t="s">
        <v>1034</v>
      </c>
      <c r="M155" s="6" t="s">
        <v>491</v>
      </c>
      <c r="N155" s="36" t="s">
        <v>25</v>
      </c>
      <c r="O155" s="37"/>
      <c r="P155" s="39"/>
      <c r="Q155" s="40" t="s">
        <v>1419</v>
      </c>
      <c r="R155" s="37" t="s">
        <v>72</v>
      </c>
      <c r="S155" s="37" t="s">
        <v>227</v>
      </c>
      <c r="T155" s="37" t="s">
        <v>497</v>
      </c>
      <c r="U155" s="38" t="s">
        <v>498</v>
      </c>
      <c r="V155" s="38" t="s">
        <v>112</v>
      </c>
      <c r="W155" s="37" t="s">
        <v>31</v>
      </c>
      <c r="X155" s="38">
        <v>2022</v>
      </c>
      <c r="Y155" s="35" t="s">
        <v>499</v>
      </c>
      <c r="Z155" s="41" t="s">
        <v>1399</v>
      </c>
    </row>
    <row r="156" spans="1:26" ht="105" x14ac:dyDescent="0.25">
      <c r="A156" s="110" t="s">
        <v>64</v>
      </c>
      <c r="B156" s="21"/>
      <c r="C156" s="21"/>
      <c r="D156" s="23"/>
      <c r="E156" s="95" t="s">
        <v>1702</v>
      </c>
      <c r="F156" s="98" t="s">
        <v>1516</v>
      </c>
      <c r="G156" s="28" t="s">
        <v>22</v>
      </c>
      <c r="H156" s="24" t="s">
        <v>22</v>
      </c>
      <c r="I156" s="99" t="s">
        <v>489</v>
      </c>
      <c r="J156" s="100" t="s">
        <v>490</v>
      </c>
      <c r="K156" s="100" t="s">
        <v>1033</v>
      </c>
      <c r="L156" s="101" t="s">
        <v>1034</v>
      </c>
      <c r="M156" s="102" t="s">
        <v>491</v>
      </c>
      <c r="N156" s="99" t="s">
        <v>25</v>
      </c>
      <c r="O156" s="100"/>
      <c r="P156" s="96"/>
      <c r="Q156" s="108" t="s">
        <v>1601</v>
      </c>
      <c r="R156" s="100" t="s">
        <v>37</v>
      </c>
      <c r="S156" s="100" t="s">
        <v>73</v>
      </c>
      <c r="T156" s="100" t="s">
        <v>1531</v>
      </c>
      <c r="U156" s="101">
        <v>2019</v>
      </c>
      <c r="V156" s="101" t="s">
        <v>613</v>
      </c>
      <c r="W156" s="100" t="s">
        <v>31</v>
      </c>
      <c r="X156" s="101">
        <v>2026</v>
      </c>
      <c r="Y156" s="107" t="s">
        <v>1561</v>
      </c>
      <c r="Z156" s="41" t="s">
        <v>1399</v>
      </c>
    </row>
    <row r="157" spans="1:26" ht="120" x14ac:dyDescent="0.25">
      <c r="A157" s="110" t="s">
        <v>64</v>
      </c>
      <c r="B157" s="30"/>
      <c r="C157" s="30"/>
      <c r="D157" s="31"/>
      <c r="E157" s="55" t="s">
        <v>1615</v>
      </c>
      <c r="F157" s="39" t="s">
        <v>500</v>
      </c>
      <c r="G157" s="34" t="s">
        <v>22</v>
      </c>
      <c r="H157" s="38" t="s">
        <v>22</v>
      </c>
      <c r="I157" s="36" t="s">
        <v>489</v>
      </c>
      <c r="J157" s="37" t="s">
        <v>490</v>
      </c>
      <c r="K157" s="37" t="s">
        <v>1033</v>
      </c>
      <c r="L157" s="38" t="s">
        <v>1034</v>
      </c>
      <c r="M157" s="6" t="s">
        <v>491</v>
      </c>
      <c r="N157" s="36" t="s">
        <v>25</v>
      </c>
      <c r="O157" s="37"/>
      <c r="P157" s="39"/>
      <c r="Q157" s="40" t="s">
        <v>1420</v>
      </c>
      <c r="R157" s="37" t="s">
        <v>72</v>
      </c>
      <c r="S157" s="37" t="s">
        <v>73</v>
      </c>
      <c r="T157" s="37" t="s">
        <v>501</v>
      </c>
      <c r="U157" s="38" t="s">
        <v>502</v>
      </c>
      <c r="V157" s="38" t="s">
        <v>503</v>
      </c>
      <c r="W157" s="37" t="s">
        <v>31</v>
      </c>
      <c r="X157" s="38">
        <v>2020</v>
      </c>
      <c r="Y157" s="35" t="s">
        <v>230</v>
      </c>
      <c r="Z157" s="41"/>
    </row>
    <row r="158" spans="1:26" ht="150" x14ac:dyDescent="0.25">
      <c r="A158" s="111" t="s">
        <v>64</v>
      </c>
      <c r="B158" s="21"/>
      <c r="C158" s="21"/>
      <c r="D158" s="23"/>
      <c r="E158" s="43" t="s">
        <v>1599</v>
      </c>
      <c r="F158" s="48" t="s">
        <v>1146</v>
      </c>
      <c r="G158" s="28" t="s">
        <v>22</v>
      </c>
      <c r="H158" s="24" t="s">
        <v>22</v>
      </c>
      <c r="I158" s="46" t="s">
        <v>489</v>
      </c>
      <c r="J158" s="47" t="s">
        <v>490</v>
      </c>
      <c r="K158" s="47" t="s">
        <v>1033</v>
      </c>
      <c r="L158" s="24" t="s">
        <v>1034</v>
      </c>
      <c r="M158" s="7" t="s">
        <v>491</v>
      </c>
      <c r="N158" s="46" t="s">
        <v>25</v>
      </c>
      <c r="O158" s="47"/>
      <c r="P158" s="48"/>
      <c r="Q158" s="50" t="s">
        <v>1421</v>
      </c>
      <c r="R158" s="47" t="s">
        <v>37</v>
      </c>
      <c r="S158" s="47" t="s">
        <v>73</v>
      </c>
      <c r="T158" s="47" t="s">
        <v>1221</v>
      </c>
      <c r="U158" s="24">
        <v>2020</v>
      </c>
      <c r="V158" s="24" t="s">
        <v>1220</v>
      </c>
      <c r="W158" s="47" t="s">
        <v>31</v>
      </c>
      <c r="X158" s="24">
        <v>2024</v>
      </c>
      <c r="Y158" s="25" t="s">
        <v>1214</v>
      </c>
      <c r="Z158" s="41" t="s">
        <v>1399</v>
      </c>
    </row>
    <row r="159" spans="1:26" ht="120" x14ac:dyDescent="0.25">
      <c r="A159" s="110" t="s">
        <v>64</v>
      </c>
      <c r="B159" s="30"/>
      <c r="C159" s="30"/>
      <c r="D159" s="31"/>
      <c r="E159" s="32" t="s">
        <v>1600</v>
      </c>
      <c r="F159" s="39" t="s">
        <v>504</v>
      </c>
      <c r="G159" s="34" t="s">
        <v>22</v>
      </c>
      <c r="H159" s="38" t="s">
        <v>22</v>
      </c>
      <c r="I159" s="36" t="s">
        <v>489</v>
      </c>
      <c r="J159" s="37" t="s">
        <v>490</v>
      </c>
      <c r="K159" s="37" t="s">
        <v>1033</v>
      </c>
      <c r="L159" s="38" t="s">
        <v>1034</v>
      </c>
      <c r="M159" s="6" t="s">
        <v>491</v>
      </c>
      <c r="N159" s="36" t="s">
        <v>25</v>
      </c>
      <c r="O159" s="37"/>
      <c r="P159" s="39"/>
      <c r="Q159" s="40" t="s">
        <v>1422</v>
      </c>
      <c r="R159" s="37" t="s">
        <v>72</v>
      </c>
      <c r="S159" s="37" t="s">
        <v>73</v>
      </c>
      <c r="T159" s="37" t="s">
        <v>505</v>
      </c>
      <c r="U159" s="38" t="s">
        <v>506</v>
      </c>
      <c r="V159" s="38" t="s">
        <v>507</v>
      </c>
      <c r="W159" s="37" t="s">
        <v>31</v>
      </c>
      <c r="X159" s="38">
        <v>2022</v>
      </c>
      <c r="Y159" s="35" t="s">
        <v>508</v>
      </c>
      <c r="Z159" s="41" t="s">
        <v>1399</v>
      </c>
    </row>
    <row r="160" spans="1:26" ht="30" x14ac:dyDescent="0.25">
      <c r="A160" s="20"/>
      <c r="B160" s="21"/>
      <c r="C160" s="115" t="s">
        <v>33</v>
      </c>
      <c r="D160" s="23"/>
      <c r="E160" s="43" t="s">
        <v>1387</v>
      </c>
      <c r="F160" s="48" t="s">
        <v>1131</v>
      </c>
      <c r="G160" s="28" t="s">
        <v>22</v>
      </c>
      <c r="H160" s="24" t="s">
        <v>22</v>
      </c>
      <c r="I160" s="46" t="s">
        <v>1463</v>
      </c>
      <c r="J160" s="47" t="s">
        <v>1401</v>
      </c>
      <c r="K160" s="47" t="s">
        <v>1177</v>
      </c>
      <c r="L160" s="45" t="s">
        <v>1176</v>
      </c>
      <c r="M160" s="10" t="s">
        <v>1464</v>
      </c>
      <c r="N160" s="64" t="s">
        <v>36</v>
      </c>
      <c r="O160" s="47"/>
      <c r="P160" s="48"/>
      <c r="Q160" s="50" t="s">
        <v>1178</v>
      </c>
      <c r="R160" s="47" t="s">
        <v>37</v>
      </c>
      <c r="S160" s="47" t="s">
        <v>28</v>
      </c>
      <c r="T160" s="47" t="s">
        <v>48</v>
      </c>
      <c r="U160" s="24">
        <v>1998</v>
      </c>
      <c r="V160" s="24" t="s">
        <v>357</v>
      </c>
      <c r="W160" s="47" t="s">
        <v>31</v>
      </c>
      <c r="X160" s="24">
        <v>2024</v>
      </c>
      <c r="Y160" s="25" t="s">
        <v>144</v>
      </c>
      <c r="Z160" s="26" t="s">
        <v>1179</v>
      </c>
    </row>
    <row r="161" spans="1:56" ht="45" x14ac:dyDescent="0.25">
      <c r="A161" s="42"/>
      <c r="B161" s="30"/>
      <c r="C161" s="114" t="s">
        <v>33</v>
      </c>
      <c r="D161" s="51"/>
      <c r="E161" s="56" t="s">
        <v>1076</v>
      </c>
      <c r="F161" s="48" t="s">
        <v>998</v>
      </c>
      <c r="G161" s="28" t="s">
        <v>22</v>
      </c>
      <c r="H161" s="24" t="s">
        <v>22</v>
      </c>
      <c r="I161" s="46" t="s">
        <v>511</v>
      </c>
      <c r="J161" s="47" t="s">
        <v>512</v>
      </c>
      <c r="K161" s="47" t="s">
        <v>513</v>
      </c>
      <c r="L161" s="24" t="s">
        <v>521</v>
      </c>
      <c r="M161" s="7" t="s">
        <v>514</v>
      </c>
      <c r="N161" s="46" t="s">
        <v>25</v>
      </c>
      <c r="O161" s="47" t="s">
        <v>52</v>
      </c>
      <c r="P161" s="48" t="s">
        <v>52</v>
      </c>
      <c r="Q161" s="50">
        <v>138667</v>
      </c>
      <c r="R161" s="47" t="s">
        <v>37</v>
      </c>
      <c r="S161" s="47" t="s">
        <v>1068</v>
      </c>
      <c r="T161" s="47" t="s">
        <v>485</v>
      </c>
      <c r="U161" s="24">
        <v>2016</v>
      </c>
      <c r="V161" s="24" t="s">
        <v>143</v>
      </c>
      <c r="W161" s="47" t="s">
        <v>31</v>
      </c>
      <c r="X161" s="24">
        <v>2023</v>
      </c>
      <c r="Y161" s="25" t="s">
        <v>54</v>
      </c>
      <c r="Z161" s="41"/>
    </row>
    <row r="162" spans="1:56" ht="45" x14ac:dyDescent="0.25">
      <c r="A162" s="42"/>
      <c r="B162" s="30"/>
      <c r="C162" s="30"/>
      <c r="D162" s="116" t="s">
        <v>19</v>
      </c>
      <c r="E162" s="32" t="s">
        <v>509</v>
      </c>
      <c r="F162" s="39" t="s">
        <v>510</v>
      </c>
      <c r="G162" s="34" t="s">
        <v>22</v>
      </c>
      <c r="H162" s="38" t="s">
        <v>22</v>
      </c>
      <c r="I162" s="36" t="s">
        <v>511</v>
      </c>
      <c r="J162" s="37" t="s">
        <v>512</v>
      </c>
      <c r="K162" s="37" t="s">
        <v>513</v>
      </c>
      <c r="L162" s="24" t="s">
        <v>521</v>
      </c>
      <c r="M162" s="7" t="s">
        <v>514</v>
      </c>
      <c r="N162" s="36" t="s">
        <v>47</v>
      </c>
      <c r="O162" s="37"/>
      <c r="P162" s="39"/>
      <c r="Q162" s="40">
        <v>138850</v>
      </c>
      <c r="R162" s="37" t="s">
        <v>37</v>
      </c>
      <c r="S162" s="37" t="s">
        <v>28</v>
      </c>
      <c r="T162" s="37" t="s">
        <v>515</v>
      </c>
      <c r="U162" s="38">
        <v>2015</v>
      </c>
      <c r="V162" s="38">
        <v>106</v>
      </c>
      <c r="W162" s="37" t="s">
        <v>31</v>
      </c>
      <c r="X162" s="38">
        <v>2016</v>
      </c>
      <c r="Y162" s="35" t="s">
        <v>54</v>
      </c>
      <c r="Z162" s="41"/>
    </row>
    <row r="163" spans="1:56" ht="30" x14ac:dyDescent="0.25">
      <c r="A163" s="42"/>
      <c r="B163" s="30"/>
      <c r="C163" s="114" t="s">
        <v>33</v>
      </c>
      <c r="D163" s="51"/>
      <c r="E163" s="32" t="s">
        <v>516</v>
      </c>
      <c r="F163" s="39" t="s">
        <v>517</v>
      </c>
      <c r="G163" s="34" t="s">
        <v>22</v>
      </c>
      <c r="H163" s="38" t="s">
        <v>22</v>
      </c>
      <c r="I163" s="36" t="s">
        <v>511</v>
      </c>
      <c r="J163" s="37" t="s">
        <v>512</v>
      </c>
      <c r="K163" s="37" t="s">
        <v>513</v>
      </c>
      <c r="L163" s="24" t="s">
        <v>521</v>
      </c>
      <c r="M163" s="7" t="s">
        <v>514</v>
      </c>
      <c r="N163" s="46" t="s">
        <v>47</v>
      </c>
      <c r="O163" s="37" t="s">
        <v>133</v>
      </c>
      <c r="P163" s="39" t="s">
        <v>839</v>
      </c>
      <c r="Q163" s="40">
        <v>148951</v>
      </c>
      <c r="R163" s="37" t="s">
        <v>37</v>
      </c>
      <c r="S163" s="37" t="s">
        <v>73</v>
      </c>
      <c r="T163" s="37" t="s">
        <v>518</v>
      </c>
      <c r="U163" s="38">
        <v>2018</v>
      </c>
      <c r="V163" s="38" t="s">
        <v>131</v>
      </c>
      <c r="W163" s="37" t="s">
        <v>31</v>
      </c>
      <c r="X163" s="38">
        <v>2021</v>
      </c>
      <c r="Y163" s="35" t="s">
        <v>230</v>
      </c>
      <c r="Z163" s="41" t="s">
        <v>1179</v>
      </c>
    </row>
    <row r="164" spans="1:56" ht="45" x14ac:dyDescent="0.25">
      <c r="A164" s="42"/>
      <c r="B164" s="30"/>
      <c r="C164" s="30"/>
      <c r="D164" s="116" t="s">
        <v>19</v>
      </c>
      <c r="E164" s="32" t="s">
        <v>519</v>
      </c>
      <c r="F164" s="39" t="s">
        <v>520</v>
      </c>
      <c r="G164" s="34" t="s">
        <v>22</v>
      </c>
      <c r="H164" s="38" t="s">
        <v>22</v>
      </c>
      <c r="I164" s="36" t="s">
        <v>511</v>
      </c>
      <c r="J164" s="37" t="s">
        <v>512</v>
      </c>
      <c r="K164" s="37" t="s">
        <v>513</v>
      </c>
      <c r="L164" s="38" t="s">
        <v>521</v>
      </c>
      <c r="M164" s="6" t="s">
        <v>514</v>
      </c>
      <c r="N164" s="36" t="s">
        <v>47</v>
      </c>
      <c r="O164" s="37"/>
      <c r="P164" s="39"/>
      <c r="Q164" s="40">
        <v>138740</v>
      </c>
      <c r="R164" s="37" t="s">
        <v>37</v>
      </c>
      <c r="S164" s="37" t="s">
        <v>38</v>
      </c>
      <c r="T164" s="37" t="s">
        <v>141</v>
      </c>
      <c r="U164" s="38">
        <v>2013</v>
      </c>
      <c r="V164" s="38">
        <v>120</v>
      </c>
      <c r="W164" s="37" t="s">
        <v>31</v>
      </c>
      <c r="X164" s="38">
        <v>2015</v>
      </c>
      <c r="Y164" s="35" t="s">
        <v>41</v>
      </c>
      <c r="Z164" s="41"/>
    </row>
    <row r="165" spans="1:56" ht="45" x14ac:dyDescent="0.25">
      <c r="A165" s="42"/>
      <c r="B165" s="30"/>
      <c r="C165" s="30"/>
      <c r="D165" s="116" t="s">
        <v>19</v>
      </c>
      <c r="E165" s="32" t="s">
        <v>522</v>
      </c>
      <c r="F165" s="39" t="s">
        <v>523</v>
      </c>
      <c r="G165" s="34" t="s">
        <v>22</v>
      </c>
      <c r="H165" s="38" t="s">
        <v>22</v>
      </c>
      <c r="I165" s="36" t="s">
        <v>511</v>
      </c>
      <c r="J165" s="37" t="s">
        <v>512</v>
      </c>
      <c r="K165" s="37" t="s">
        <v>513</v>
      </c>
      <c r="L165" s="38" t="s">
        <v>521</v>
      </c>
      <c r="M165" s="6" t="s">
        <v>514</v>
      </c>
      <c r="N165" s="36" t="s">
        <v>36</v>
      </c>
      <c r="O165" s="37"/>
      <c r="P165" s="39"/>
      <c r="Q165" s="40">
        <v>138089</v>
      </c>
      <c r="R165" s="37" t="s">
        <v>27</v>
      </c>
      <c r="S165" s="37" t="s">
        <v>38</v>
      </c>
      <c r="T165" s="37" t="s">
        <v>524</v>
      </c>
      <c r="U165" s="38">
        <v>2014</v>
      </c>
      <c r="V165" s="38">
        <v>97</v>
      </c>
      <c r="W165" s="37" t="s">
        <v>31</v>
      </c>
      <c r="X165" s="38">
        <v>2014</v>
      </c>
      <c r="Y165" s="35" t="s">
        <v>41</v>
      </c>
      <c r="Z165" s="41"/>
    </row>
    <row r="166" spans="1:56" ht="30" x14ac:dyDescent="0.25">
      <c r="A166" s="42"/>
      <c r="B166" s="112" t="s">
        <v>77</v>
      </c>
      <c r="C166" s="30"/>
      <c r="D166" s="52"/>
      <c r="E166" s="32" t="s">
        <v>530</v>
      </c>
      <c r="F166" s="39" t="s">
        <v>531</v>
      </c>
      <c r="G166" s="34" t="s">
        <v>22</v>
      </c>
      <c r="H166" s="38" t="s">
        <v>22</v>
      </c>
      <c r="I166" s="36" t="s">
        <v>525</v>
      </c>
      <c r="J166" s="37" t="s">
        <v>1044</v>
      </c>
      <c r="K166" s="37" t="s">
        <v>526</v>
      </c>
      <c r="L166" s="38" t="s">
        <v>527</v>
      </c>
      <c r="M166" s="6" t="s">
        <v>528</v>
      </c>
      <c r="N166" s="36" t="s">
        <v>25</v>
      </c>
      <c r="O166" s="37" t="s">
        <v>26</v>
      </c>
      <c r="P166" s="39" t="s">
        <v>26</v>
      </c>
      <c r="Q166" s="40">
        <v>19867</v>
      </c>
      <c r="R166" s="37" t="s">
        <v>78</v>
      </c>
      <c r="S166" s="37" t="s">
        <v>250</v>
      </c>
      <c r="T166" s="37" t="s">
        <v>532</v>
      </c>
      <c r="U166" s="38">
        <v>1958</v>
      </c>
      <c r="V166" s="38" t="s">
        <v>533</v>
      </c>
      <c r="W166" s="37" t="s">
        <v>31</v>
      </c>
      <c r="X166" s="38">
        <v>1997</v>
      </c>
      <c r="Y166" s="35" t="s">
        <v>156</v>
      </c>
      <c r="Z166" s="41"/>
    </row>
    <row r="167" spans="1:56" ht="30" x14ac:dyDescent="0.25">
      <c r="A167" s="42"/>
      <c r="B167" s="30"/>
      <c r="C167" s="114" t="s">
        <v>33</v>
      </c>
      <c r="D167" s="51"/>
      <c r="E167" s="32" t="s">
        <v>534</v>
      </c>
      <c r="F167" s="39" t="s">
        <v>535</v>
      </c>
      <c r="G167" s="34" t="s">
        <v>22</v>
      </c>
      <c r="H167" s="38" t="s">
        <v>22</v>
      </c>
      <c r="I167" s="36" t="s">
        <v>525</v>
      </c>
      <c r="J167" s="37" t="s">
        <v>1044</v>
      </c>
      <c r="K167" s="37" t="s">
        <v>526</v>
      </c>
      <c r="L167" s="38" t="s">
        <v>527</v>
      </c>
      <c r="M167" s="6" t="s">
        <v>528</v>
      </c>
      <c r="N167" s="36" t="s">
        <v>25</v>
      </c>
      <c r="O167" s="37" t="s">
        <v>52</v>
      </c>
      <c r="P167" s="39" t="s">
        <v>52</v>
      </c>
      <c r="Q167" s="40">
        <v>35</v>
      </c>
      <c r="R167" s="37" t="s">
        <v>37</v>
      </c>
      <c r="S167" s="37" t="s">
        <v>38</v>
      </c>
      <c r="T167" s="37" t="s">
        <v>59</v>
      </c>
      <c r="U167" s="38">
        <v>1944</v>
      </c>
      <c r="V167" s="38" t="s">
        <v>140</v>
      </c>
      <c r="W167" s="37" t="s">
        <v>123</v>
      </c>
      <c r="X167" s="38">
        <v>2021</v>
      </c>
      <c r="Y167" s="35" t="s">
        <v>536</v>
      </c>
      <c r="Z167" s="41"/>
    </row>
    <row r="168" spans="1:56" ht="45" x14ac:dyDescent="0.25">
      <c r="A168" s="20"/>
      <c r="B168" s="21"/>
      <c r="C168" s="21"/>
      <c r="D168" s="116" t="s">
        <v>19</v>
      </c>
      <c r="E168" s="152" t="s">
        <v>1569</v>
      </c>
      <c r="F168" s="96" t="s">
        <v>1503</v>
      </c>
      <c r="G168" s="28" t="s">
        <v>22</v>
      </c>
      <c r="H168" s="24" t="s">
        <v>22</v>
      </c>
      <c r="I168" s="99" t="s">
        <v>525</v>
      </c>
      <c r="J168" s="100" t="s">
        <v>1044</v>
      </c>
      <c r="K168" s="100" t="s">
        <v>526</v>
      </c>
      <c r="L168" s="209" t="s">
        <v>527</v>
      </c>
      <c r="M168" s="132" t="s">
        <v>528</v>
      </c>
      <c r="N168" s="99" t="s">
        <v>57</v>
      </c>
      <c r="O168" s="100"/>
      <c r="P168" s="96"/>
      <c r="Q168" s="109">
        <v>96415</v>
      </c>
      <c r="R168" s="100" t="s">
        <v>37</v>
      </c>
      <c r="S168" s="100" t="s">
        <v>285</v>
      </c>
      <c r="T168" s="100" t="s">
        <v>59</v>
      </c>
      <c r="U168" s="101">
        <v>2000</v>
      </c>
      <c r="V168" s="101" t="s">
        <v>260</v>
      </c>
      <c r="W168" s="100" t="s">
        <v>31</v>
      </c>
      <c r="X168" s="101">
        <v>2026</v>
      </c>
      <c r="Y168" s="107" t="s">
        <v>1534</v>
      </c>
      <c r="Z168" s="26" t="s">
        <v>1711</v>
      </c>
    </row>
    <row r="169" spans="1:56" ht="30" x14ac:dyDescent="0.25">
      <c r="A169" s="42"/>
      <c r="B169" s="30"/>
      <c r="C169" s="114" t="s">
        <v>33</v>
      </c>
      <c r="D169" s="51"/>
      <c r="E169" s="55" t="s">
        <v>537</v>
      </c>
      <c r="F169" s="39" t="s">
        <v>538</v>
      </c>
      <c r="G169" s="34" t="s">
        <v>22</v>
      </c>
      <c r="H169" s="38" t="s">
        <v>22</v>
      </c>
      <c r="I169" s="36" t="s">
        <v>525</v>
      </c>
      <c r="J169" s="37" t="s">
        <v>1044</v>
      </c>
      <c r="K169" s="37" t="s">
        <v>526</v>
      </c>
      <c r="L169" s="38" t="s">
        <v>527</v>
      </c>
      <c r="M169" s="6" t="s">
        <v>528</v>
      </c>
      <c r="N169" s="36" t="s">
        <v>25</v>
      </c>
      <c r="O169" s="37" t="s">
        <v>26</v>
      </c>
      <c r="P169" s="39" t="s">
        <v>26</v>
      </c>
      <c r="Q169" s="40">
        <v>27543</v>
      </c>
      <c r="R169" s="37" t="s">
        <v>37</v>
      </c>
      <c r="S169" s="37" t="s">
        <v>539</v>
      </c>
      <c r="T169" s="37" t="s">
        <v>59</v>
      </c>
      <c r="U169" s="38">
        <v>1964</v>
      </c>
      <c r="V169" s="38" t="s">
        <v>260</v>
      </c>
      <c r="W169" s="37" t="s">
        <v>31</v>
      </c>
      <c r="X169" s="38">
        <v>2014</v>
      </c>
      <c r="Y169" s="35" t="s">
        <v>124</v>
      </c>
      <c r="Z169" s="41" t="s">
        <v>1299</v>
      </c>
    </row>
    <row r="170" spans="1:56" ht="45" x14ac:dyDescent="0.25">
      <c r="A170" s="42"/>
      <c r="B170" s="30"/>
      <c r="C170" s="30"/>
      <c r="D170" s="116" t="s">
        <v>19</v>
      </c>
      <c r="E170" s="55" t="s">
        <v>540</v>
      </c>
      <c r="F170" s="39" t="s">
        <v>541</v>
      </c>
      <c r="G170" s="34" t="s">
        <v>22</v>
      </c>
      <c r="H170" s="38" t="s">
        <v>22</v>
      </c>
      <c r="I170" s="36" t="s">
        <v>525</v>
      </c>
      <c r="J170" s="37" t="s">
        <v>1044</v>
      </c>
      <c r="K170" s="37" t="s">
        <v>526</v>
      </c>
      <c r="L170" s="38" t="s">
        <v>527</v>
      </c>
      <c r="M170" s="6" t="s">
        <v>528</v>
      </c>
      <c r="N170" s="46" t="s">
        <v>25</v>
      </c>
      <c r="O170" s="37" t="s">
        <v>133</v>
      </c>
      <c r="P170" s="39" t="s">
        <v>133</v>
      </c>
      <c r="Q170" s="40">
        <v>137836</v>
      </c>
      <c r="R170" s="37" t="s">
        <v>37</v>
      </c>
      <c r="S170" s="37" t="s">
        <v>63</v>
      </c>
      <c r="T170" s="37" t="s">
        <v>542</v>
      </c>
      <c r="U170" s="38">
        <v>2015</v>
      </c>
      <c r="V170" s="38" t="s">
        <v>229</v>
      </c>
      <c r="W170" s="37" t="s">
        <v>543</v>
      </c>
      <c r="X170" s="38">
        <v>2021</v>
      </c>
      <c r="Y170" s="35" t="s">
        <v>45</v>
      </c>
      <c r="Z170" s="41"/>
    </row>
    <row r="171" spans="1:56" ht="45" x14ac:dyDescent="0.25">
      <c r="A171" s="42"/>
      <c r="B171" s="30"/>
      <c r="C171" s="30"/>
      <c r="D171" s="116" t="s">
        <v>19</v>
      </c>
      <c r="E171" s="32" t="s">
        <v>544</v>
      </c>
      <c r="F171" s="39" t="s">
        <v>545</v>
      </c>
      <c r="G171" s="34" t="s">
        <v>22</v>
      </c>
      <c r="H171" s="38" t="s">
        <v>22</v>
      </c>
      <c r="I171" s="36" t="s">
        <v>525</v>
      </c>
      <c r="J171" s="37" t="s">
        <v>1044</v>
      </c>
      <c r="K171" s="37" t="s">
        <v>526</v>
      </c>
      <c r="L171" s="38" t="s">
        <v>527</v>
      </c>
      <c r="M171" s="6" t="s">
        <v>528</v>
      </c>
      <c r="N171" s="36" t="s">
        <v>25</v>
      </c>
      <c r="O171" s="37" t="s">
        <v>52</v>
      </c>
      <c r="P171" s="39" t="s">
        <v>52</v>
      </c>
      <c r="Q171" s="40">
        <v>4742</v>
      </c>
      <c r="R171" s="37" t="s">
        <v>37</v>
      </c>
      <c r="S171" s="37" t="s">
        <v>546</v>
      </c>
      <c r="T171" s="37" t="s">
        <v>59</v>
      </c>
      <c r="U171" s="38">
        <v>1947</v>
      </c>
      <c r="V171" s="38" t="s">
        <v>211</v>
      </c>
      <c r="W171" s="37" t="s">
        <v>123</v>
      </c>
      <c r="X171" s="38">
        <v>2018</v>
      </c>
      <c r="Y171" s="35" t="s">
        <v>124</v>
      </c>
      <c r="Z171" s="41"/>
    </row>
    <row r="172" spans="1:56" s="142" customFormat="1" ht="45" x14ac:dyDescent="0.25">
      <c r="A172" s="42"/>
      <c r="B172" s="30"/>
      <c r="C172" s="30"/>
      <c r="D172" s="116" t="s">
        <v>19</v>
      </c>
      <c r="E172" s="43" t="s">
        <v>1089</v>
      </c>
      <c r="F172" s="7" t="s">
        <v>1025</v>
      </c>
      <c r="G172" s="44" t="s">
        <v>22</v>
      </c>
      <c r="H172" s="45" t="s">
        <v>22</v>
      </c>
      <c r="I172" s="46" t="s">
        <v>525</v>
      </c>
      <c r="J172" s="47" t="s">
        <v>1044</v>
      </c>
      <c r="K172" s="47" t="s">
        <v>526</v>
      </c>
      <c r="L172" s="38" t="s">
        <v>527</v>
      </c>
      <c r="M172" s="6" t="s">
        <v>528</v>
      </c>
      <c r="N172" s="46" t="s">
        <v>25</v>
      </c>
      <c r="O172" s="47"/>
      <c r="P172" s="48" t="s">
        <v>52</v>
      </c>
      <c r="Q172" s="50">
        <v>83169</v>
      </c>
      <c r="R172" s="47" t="s">
        <v>37</v>
      </c>
      <c r="S172" s="47" t="s">
        <v>285</v>
      </c>
      <c r="T172" s="47" t="s">
        <v>59</v>
      </c>
      <c r="U172" s="24">
        <v>1995</v>
      </c>
      <c r="V172" s="24" t="s">
        <v>690</v>
      </c>
      <c r="W172" s="47" t="s">
        <v>31</v>
      </c>
      <c r="X172" s="24">
        <v>2023</v>
      </c>
      <c r="Y172" s="25" t="s">
        <v>144</v>
      </c>
      <c r="Z172" s="41" t="s">
        <v>1066</v>
      </c>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row>
    <row r="173" spans="1:56" ht="30" x14ac:dyDescent="0.25">
      <c r="A173" s="42"/>
      <c r="B173" s="30"/>
      <c r="C173" s="114" t="s">
        <v>33</v>
      </c>
      <c r="D173" s="51"/>
      <c r="E173" s="32" t="s">
        <v>547</v>
      </c>
      <c r="F173" s="39" t="s">
        <v>548</v>
      </c>
      <c r="G173" s="34" t="s">
        <v>22</v>
      </c>
      <c r="H173" s="38" t="s">
        <v>22</v>
      </c>
      <c r="I173" s="36" t="s">
        <v>525</v>
      </c>
      <c r="J173" s="37" t="s">
        <v>1044</v>
      </c>
      <c r="K173" s="37" t="s">
        <v>526</v>
      </c>
      <c r="L173" s="38" t="s">
        <v>527</v>
      </c>
      <c r="M173" s="6" t="s">
        <v>528</v>
      </c>
      <c r="N173" s="36" t="s">
        <v>25</v>
      </c>
      <c r="O173" s="37" t="s">
        <v>26</v>
      </c>
      <c r="P173" s="39" t="s">
        <v>26</v>
      </c>
      <c r="Q173" s="40">
        <v>5526</v>
      </c>
      <c r="R173" s="37" t="s">
        <v>37</v>
      </c>
      <c r="S173" s="37" t="s">
        <v>549</v>
      </c>
      <c r="T173" s="37" t="s">
        <v>550</v>
      </c>
      <c r="U173" s="38">
        <v>1947</v>
      </c>
      <c r="V173" s="38" t="s">
        <v>221</v>
      </c>
      <c r="W173" s="37" t="s">
        <v>123</v>
      </c>
      <c r="X173" s="38">
        <v>2018</v>
      </c>
      <c r="Y173" s="35" t="s">
        <v>124</v>
      </c>
      <c r="Z173" s="41"/>
    </row>
    <row r="174" spans="1:56" ht="45" x14ac:dyDescent="0.25">
      <c r="A174" s="42"/>
      <c r="B174" s="30"/>
      <c r="C174" s="30"/>
      <c r="D174" s="116" t="s">
        <v>19</v>
      </c>
      <c r="E174" s="32" t="s">
        <v>551</v>
      </c>
      <c r="F174" s="39" t="s">
        <v>552</v>
      </c>
      <c r="G174" s="34" t="s">
        <v>22</v>
      </c>
      <c r="H174" s="38" t="s">
        <v>22</v>
      </c>
      <c r="I174" s="36" t="s">
        <v>525</v>
      </c>
      <c r="J174" s="37" t="s">
        <v>1044</v>
      </c>
      <c r="K174" s="37" t="s">
        <v>526</v>
      </c>
      <c r="L174" s="38" t="s">
        <v>527</v>
      </c>
      <c r="M174" s="6" t="s">
        <v>528</v>
      </c>
      <c r="N174" s="36" t="s">
        <v>36</v>
      </c>
      <c r="O174" s="37"/>
      <c r="P174" s="39"/>
      <c r="Q174" s="40">
        <v>5269</v>
      </c>
      <c r="R174" s="37" t="s">
        <v>553</v>
      </c>
      <c r="S174" s="37" t="s">
        <v>184</v>
      </c>
      <c r="T174" s="37" t="s">
        <v>48</v>
      </c>
      <c r="U174" s="38">
        <v>1942</v>
      </c>
      <c r="V174" s="38" t="s">
        <v>252</v>
      </c>
      <c r="W174" s="37" t="s">
        <v>123</v>
      </c>
      <c r="X174" s="38">
        <v>2010</v>
      </c>
      <c r="Y174" s="35" t="s">
        <v>124</v>
      </c>
      <c r="Z174" s="41"/>
    </row>
    <row r="175" spans="1:56" ht="30" x14ac:dyDescent="0.25">
      <c r="A175" s="42"/>
      <c r="B175" s="30"/>
      <c r="C175" s="114" t="s">
        <v>33</v>
      </c>
      <c r="D175" s="51"/>
      <c r="E175" s="32" t="s">
        <v>554</v>
      </c>
      <c r="F175" s="39" t="s">
        <v>555</v>
      </c>
      <c r="G175" s="34" t="s">
        <v>22</v>
      </c>
      <c r="H175" s="38" t="s">
        <v>22</v>
      </c>
      <c r="I175" s="36" t="s">
        <v>556</v>
      </c>
      <c r="J175" s="37" t="s">
        <v>1237</v>
      </c>
      <c r="K175" s="37" t="s">
        <v>1430</v>
      </c>
      <c r="L175" s="38" t="s">
        <v>1261</v>
      </c>
      <c r="M175" s="6" t="s">
        <v>1262</v>
      </c>
      <c r="N175" s="36" t="s">
        <v>36</v>
      </c>
      <c r="O175" s="37"/>
      <c r="P175" s="39" t="s">
        <v>26</v>
      </c>
      <c r="Q175" s="40">
        <v>151775</v>
      </c>
      <c r="R175" s="37" t="s">
        <v>37</v>
      </c>
      <c r="S175" s="37" t="s">
        <v>184</v>
      </c>
      <c r="T175" s="37" t="s">
        <v>557</v>
      </c>
      <c r="U175" s="38">
        <v>2019</v>
      </c>
      <c r="V175" s="38" t="s">
        <v>558</v>
      </c>
      <c r="W175" s="37" t="s">
        <v>31</v>
      </c>
      <c r="X175" s="38">
        <v>2022</v>
      </c>
      <c r="Y175" s="35" t="s">
        <v>54</v>
      </c>
      <c r="Z175" s="41"/>
    </row>
    <row r="176" spans="1:56" ht="45" x14ac:dyDescent="0.25">
      <c r="A176" s="20"/>
      <c r="B176" s="21"/>
      <c r="C176" s="21"/>
      <c r="D176" s="117" t="s">
        <v>19</v>
      </c>
      <c r="E176" s="43" t="s">
        <v>1118</v>
      </c>
      <c r="F176" s="48" t="s">
        <v>1119</v>
      </c>
      <c r="G176" s="28" t="s">
        <v>22</v>
      </c>
      <c r="H176" s="24" t="s">
        <v>22</v>
      </c>
      <c r="I176" s="46" t="s">
        <v>1120</v>
      </c>
      <c r="J176" s="47" t="s">
        <v>1161</v>
      </c>
      <c r="K176" s="47" t="s">
        <v>1160</v>
      </c>
      <c r="L176" s="45" t="s">
        <v>1162</v>
      </c>
      <c r="M176" s="10" t="s">
        <v>1163</v>
      </c>
      <c r="N176" s="64" t="s">
        <v>36</v>
      </c>
      <c r="O176" s="47"/>
      <c r="P176" s="48"/>
      <c r="Q176" s="182" t="s">
        <v>1164</v>
      </c>
      <c r="R176" s="47" t="s">
        <v>37</v>
      </c>
      <c r="S176" s="47" t="s">
        <v>38</v>
      </c>
      <c r="T176" s="47" t="s">
        <v>48</v>
      </c>
      <c r="U176" s="24">
        <v>1975</v>
      </c>
      <c r="V176" s="24" t="s">
        <v>221</v>
      </c>
      <c r="W176" s="47" t="s">
        <v>31</v>
      </c>
      <c r="X176" s="24">
        <v>2024</v>
      </c>
      <c r="Y176" s="25" t="s">
        <v>144</v>
      </c>
      <c r="Z176" s="26" t="s">
        <v>1179</v>
      </c>
    </row>
    <row r="177" spans="1:26" ht="30" x14ac:dyDescent="0.25">
      <c r="A177" s="42"/>
      <c r="B177" s="112" t="s">
        <v>77</v>
      </c>
      <c r="C177" s="30"/>
      <c r="D177" s="52"/>
      <c r="E177" s="55" t="s">
        <v>559</v>
      </c>
      <c r="F177" s="39" t="s">
        <v>560</v>
      </c>
      <c r="G177" s="34" t="s">
        <v>22</v>
      </c>
      <c r="H177" s="38" t="s">
        <v>22</v>
      </c>
      <c r="I177" s="36" t="s">
        <v>561</v>
      </c>
      <c r="J177" s="37" t="s">
        <v>1707</v>
      </c>
      <c r="K177" s="37" t="s">
        <v>562</v>
      </c>
      <c r="L177" s="57" t="s">
        <v>1708</v>
      </c>
      <c r="M177" s="6" t="s">
        <v>1709</v>
      </c>
      <c r="N177" s="36" t="s">
        <v>25</v>
      </c>
      <c r="O177" s="37" t="s">
        <v>52</v>
      </c>
      <c r="P177" s="39" t="s">
        <v>52</v>
      </c>
      <c r="Q177" s="40">
        <v>86649</v>
      </c>
      <c r="R177" s="37" t="s">
        <v>121</v>
      </c>
      <c r="S177" s="37" t="s">
        <v>63</v>
      </c>
      <c r="T177" s="37" t="s">
        <v>59</v>
      </c>
      <c r="U177" s="38">
        <v>1996</v>
      </c>
      <c r="V177" s="38">
        <v>59</v>
      </c>
      <c r="W177" s="37" t="s">
        <v>31</v>
      </c>
      <c r="X177" s="38">
        <v>2010</v>
      </c>
      <c r="Y177" s="35" t="s">
        <v>156</v>
      </c>
      <c r="Z177" s="41"/>
    </row>
    <row r="178" spans="1:26" ht="30" x14ac:dyDescent="0.25">
      <c r="A178" s="42"/>
      <c r="B178" s="30"/>
      <c r="C178" s="114" t="s">
        <v>33</v>
      </c>
      <c r="D178" s="51"/>
      <c r="E178" s="43" t="s">
        <v>1078</v>
      </c>
      <c r="F178" s="48" t="s">
        <v>1000</v>
      </c>
      <c r="G178" s="44" t="s">
        <v>22</v>
      </c>
      <c r="H178" s="45" t="s">
        <v>22</v>
      </c>
      <c r="I178" s="36" t="s">
        <v>561</v>
      </c>
      <c r="J178" s="37" t="s">
        <v>1707</v>
      </c>
      <c r="K178" s="37" t="s">
        <v>562</v>
      </c>
      <c r="L178" s="57" t="s">
        <v>1708</v>
      </c>
      <c r="M178" s="6" t="s">
        <v>1709</v>
      </c>
      <c r="N178" s="46" t="s">
        <v>25</v>
      </c>
      <c r="O178" s="47"/>
      <c r="P178" s="48"/>
      <c r="Q178" s="50">
        <v>147193</v>
      </c>
      <c r="R178" s="47" t="s">
        <v>37</v>
      </c>
      <c r="S178" s="47" t="s">
        <v>63</v>
      </c>
      <c r="T178" s="47" t="s">
        <v>59</v>
      </c>
      <c r="U178" s="24">
        <v>2018</v>
      </c>
      <c r="V178" s="24" t="s">
        <v>558</v>
      </c>
      <c r="W178" s="47" t="s">
        <v>31</v>
      </c>
      <c r="X178" s="24">
        <v>2023</v>
      </c>
      <c r="Y178" s="25" t="s">
        <v>41</v>
      </c>
      <c r="Z178" s="41"/>
    </row>
    <row r="179" spans="1:26" ht="30" x14ac:dyDescent="0.25">
      <c r="A179" s="42"/>
      <c r="B179" s="30"/>
      <c r="C179" s="114" t="s">
        <v>33</v>
      </c>
      <c r="D179" s="51"/>
      <c r="E179" s="55" t="s">
        <v>566</v>
      </c>
      <c r="F179" s="39" t="s">
        <v>560</v>
      </c>
      <c r="G179" s="34" t="s">
        <v>22</v>
      </c>
      <c r="H179" s="38" t="s">
        <v>22</v>
      </c>
      <c r="I179" s="36" t="s">
        <v>561</v>
      </c>
      <c r="J179" s="37" t="s">
        <v>1707</v>
      </c>
      <c r="K179" s="37" t="s">
        <v>562</v>
      </c>
      <c r="L179" s="57" t="s">
        <v>1708</v>
      </c>
      <c r="M179" s="6" t="s">
        <v>1709</v>
      </c>
      <c r="N179" s="36" t="s">
        <v>25</v>
      </c>
      <c r="O179" s="37"/>
      <c r="P179" s="39" t="s">
        <v>52</v>
      </c>
      <c r="Q179" s="40">
        <v>77053</v>
      </c>
      <c r="R179" s="37" t="s">
        <v>37</v>
      </c>
      <c r="S179" s="37" t="s">
        <v>63</v>
      </c>
      <c r="T179" s="37" t="s">
        <v>59</v>
      </c>
      <c r="U179" s="38">
        <v>1993</v>
      </c>
      <c r="V179" s="38">
        <v>100</v>
      </c>
      <c r="W179" s="37" t="s">
        <v>31</v>
      </c>
      <c r="X179" s="38">
        <v>2015</v>
      </c>
      <c r="Y179" s="35" t="s">
        <v>156</v>
      </c>
      <c r="Z179" s="41"/>
    </row>
    <row r="180" spans="1:26" ht="30" x14ac:dyDescent="0.25">
      <c r="A180" s="42"/>
      <c r="B180" s="30"/>
      <c r="C180" s="114" t="s">
        <v>33</v>
      </c>
      <c r="D180" s="51"/>
      <c r="E180" s="55" t="s">
        <v>567</v>
      </c>
      <c r="F180" s="39" t="s">
        <v>262</v>
      </c>
      <c r="G180" s="34" t="s">
        <v>22</v>
      </c>
      <c r="H180" s="38" t="s">
        <v>22</v>
      </c>
      <c r="I180" s="36" t="s">
        <v>561</v>
      </c>
      <c r="J180" s="37" t="s">
        <v>1707</v>
      </c>
      <c r="K180" s="37" t="s">
        <v>562</v>
      </c>
      <c r="L180" s="57" t="s">
        <v>1708</v>
      </c>
      <c r="M180" s="6" t="s">
        <v>1709</v>
      </c>
      <c r="N180" s="36" t="s">
        <v>36</v>
      </c>
      <c r="O180" s="37"/>
      <c r="P180" s="39"/>
      <c r="Q180" s="40">
        <v>147876</v>
      </c>
      <c r="R180" s="37" t="s">
        <v>37</v>
      </c>
      <c r="S180" s="37" t="s">
        <v>38</v>
      </c>
      <c r="T180" s="37" t="s">
        <v>48</v>
      </c>
      <c r="U180" s="38">
        <v>2018</v>
      </c>
      <c r="V180" s="38">
        <v>101</v>
      </c>
      <c r="W180" s="37" t="s">
        <v>31</v>
      </c>
      <c r="X180" s="38">
        <v>2020</v>
      </c>
      <c r="Y180" s="35" t="s">
        <v>45</v>
      </c>
      <c r="Z180" s="41"/>
    </row>
    <row r="181" spans="1:26" ht="30" x14ac:dyDescent="0.25">
      <c r="A181" s="20"/>
      <c r="B181" s="113" t="s">
        <v>77</v>
      </c>
      <c r="C181" s="21"/>
      <c r="D181" s="23"/>
      <c r="E181" s="56" t="s">
        <v>1137</v>
      </c>
      <c r="F181" s="48" t="s">
        <v>1138</v>
      </c>
      <c r="G181" s="28" t="s">
        <v>22</v>
      </c>
      <c r="H181" s="24" t="s">
        <v>22</v>
      </c>
      <c r="I181" s="46" t="s">
        <v>1142</v>
      </c>
      <c r="J181" s="47" t="s">
        <v>1168</v>
      </c>
      <c r="K181" s="47" t="s">
        <v>1169</v>
      </c>
      <c r="L181" s="24" t="s">
        <v>1264</v>
      </c>
      <c r="M181" s="7" t="s">
        <v>1263</v>
      </c>
      <c r="N181" s="46" t="s">
        <v>25</v>
      </c>
      <c r="O181" s="47" t="s">
        <v>52</v>
      </c>
      <c r="P181" s="48" t="s">
        <v>52</v>
      </c>
      <c r="Q181" s="50" t="s">
        <v>1170</v>
      </c>
      <c r="R181" s="47" t="s">
        <v>37</v>
      </c>
      <c r="S181" s="47" t="s">
        <v>63</v>
      </c>
      <c r="T181" s="47" t="s">
        <v>1218</v>
      </c>
      <c r="U181" s="24">
        <v>1996</v>
      </c>
      <c r="V181" s="24" t="s">
        <v>384</v>
      </c>
      <c r="W181" s="47" t="s">
        <v>31</v>
      </c>
      <c r="X181" s="24">
        <v>2024</v>
      </c>
      <c r="Y181" s="25" t="s">
        <v>1217</v>
      </c>
      <c r="Z181" s="26"/>
    </row>
    <row r="182" spans="1:26" ht="30" x14ac:dyDescent="0.25">
      <c r="A182" s="42"/>
      <c r="B182" s="112" t="s">
        <v>77</v>
      </c>
      <c r="C182" s="30"/>
      <c r="D182" s="52"/>
      <c r="E182" s="32" t="s">
        <v>576</v>
      </c>
      <c r="F182" s="39" t="s">
        <v>577</v>
      </c>
      <c r="G182" s="34" t="s">
        <v>22</v>
      </c>
      <c r="H182" s="38" t="s">
        <v>22</v>
      </c>
      <c r="I182" s="36" t="s">
        <v>570</v>
      </c>
      <c r="J182" s="37" t="s">
        <v>571</v>
      </c>
      <c r="K182" s="47" t="s">
        <v>1433</v>
      </c>
      <c r="L182" s="38" t="s">
        <v>572</v>
      </c>
      <c r="M182" s="6" t="s">
        <v>573</v>
      </c>
      <c r="N182" s="36" t="s">
        <v>578</v>
      </c>
      <c r="O182" s="37"/>
      <c r="P182" s="39"/>
      <c r="Q182" s="40">
        <v>87751</v>
      </c>
      <c r="R182" s="37" t="s">
        <v>192</v>
      </c>
      <c r="S182" s="37" t="s">
        <v>63</v>
      </c>
      <c r="T182" s="37" t="s">
        <v>48</v>
      </c>
      <c r="U182" s="38">
        <v>1927</v>
      </c>
      <c r="V182" s="38" t="s">
        <v>336</v>
      </c>
      <c r="W182" s="37" t="s">
        <v>123</v>
      </c>
      <c r="X182" s="38">
        <v>1996</v>
      </c>
      <c r="Y182" s="35" t="s">
        <v>156</v>
      </c>
      <c r="Z182" s="41"/>
    </row>
    <row r="183" spans="1:26" ht="60" x14ac:dyDescent="0.25">
      <c r="A183" s="42"/>
      <c r="B183" s="112" t="s">
        <v>77</v>
      </c>
      <c r="C183" s="30"/>
      <c r="D183" s="52"/>
      <c r="E183" s="32" t="s">
        <v>994</v>
      </c>
      <c r="F183" s="39" t="s">
        <v>597</v>
      </c>
      <c r="G183" s="34" t="s">
        <v>22</v>
      </c>
      <c r="H183" s="38" t="s">
        <v>22</v>
      </c>
      <c r="I183" s="36" t="s">
        <v>570</v>
      </c>
      <c r="J183" s="37" t="s">
        <v>571</v>
      </c>
      <c r="K183" s="47" t="s">
        <v>1433</v>
      </c>
      <c r="L183" s="38" t="s">
        <v>572</v>
      </c>
      <c r="M183" s="6" t="s">
        <v>573</v>
      </c>
      <c r="N183" s="36" t="s">
        <v>25</v>
      </c>
      <c r="O183" s="37" t="s">
        <v>52</v>
      </c>
      <c r="P183" s="39" t="s">
        <v>52</v>
      </c>
      <c r="Q183" s="40" t="s">
        <v>598</v>
      </c>
      <c r="R183" s="37" t="s">
        <v>37</v>
      </c>
      <c r="S183" s="37" t="s">
        <v>73</v>
      </c>
      <c r="T183" s="37" t="s">
        <v>599</v>
      </c>
      <c r="U183" s="38" t="s">
        <v>600</v>
      </c>
      <c r="V183" s="38" t="s">
        <v>601</v>
      </c>
      <c r="W183" s="37" t="s">
        <v>31</v>
      </c>
      <c r="X183" s="38">
        <v>2018</v>
      </c>
      <c r="Y183" s="35" t="s">
        <v>602</v>
      </c>
      <c r="Z183" s="41"/>
    </row>
    <row r="184" spans="1:26" ht="30" x14ac:dyDescent="0.25">
      <c r="A184" s="42"/>
      <c r="B184" s="112" t="s">
        <v>77</v>
      </c>
      <c r="C184" s="30"/>
      <c r="D184" s="52"/>
      <c r="E184" s="32" t="s">
        <v>568</v>
      </c>
      <c r="F184" s="39" t="s">
        <v>569</v>
      </c>
      <c r="G184" s="34" t="s">
        <v>22</v>
      </c>
      <c r="H184" s="24" t="s">
        <v>147</v>
      </c>
      <c r="I184" s="36" t="s">
        <v>570</v>
      </c>
      <c r="J184" s="37" t="s">
        <v>571</v>
      </c>
      <c r="K184" s="47" t="s">
        <v>1433</v>
      </c>
      <c r="L184" s="38" t="s">
        <v>572</v>
      </c>
      <c r="M184" s="6" t="s">
        <v>573</v>
      </c>
      <c r="N184" s="36" t="s">
        <v>47</v>
      </c>
      <c r="O184" s="37"/>
      <c r="P184" s="39"/>
      <c r="Q184" s="40">
        <v>19594</v>
      </c>
      <c r="R184" s="37" t="s">
        <v>192</v>
      </c>
      <c r="S184" s="37" t="s">
        <v>574</v>
      </c>
      <c r="T184" s="37" t="s">
        <v>48</v>
      </c>
      <c r="U184" s="38">
        <v>1957</v>
      </c>
      <c r="V184" s="38" t="s">
        <v>575</v>
      </c>
      <c r="W184" s="37" t="s">
        <v>123</v>
      </c>
      <c r="X184" s="38">
        <v>1999</v>
      </c>
      <c r="Y184" s="35" t="s">
        <v>156</v>
      </c>
      <c r="Z184" s="41" t="s">
        <v>1394</v>
      </c>
    </row>
    <row r="185" spans="1:26" ht="105" x14ac:dyDescent="0.25">
      <c r="A185" s="110" t="s">
        <v>64</v>
      </c>
      <c r="B185" s="30"/>
      <c r="C185" s="30"/>
      <c r="D185" s="31"/>
      <c r="E185" s="32" t="s">
        <v>1591</v>
      </c>
      <c r="F185" s="39" t="s">
        <v>579</v>
      </c>
      <c r="G185" s="34" t="s">
        <v>22</v>
      </c>
      <c r="H185" s="38" t="s">
        <v>22</v>
      </c>
      <c r="I185" s="36" t="s">
        <v>570</v>
      </c>
      <c r="J185" s="37" t="s">
        <v>571</v>
      </c>
      <c r="K185" s="47" t="s">
        <v>1433</v>
      </c>
      <c r="L185" s="38" t="s">
        <v>572</v>
      </c>
      <c r="M185" s="6" t="s">
        <v>573</v>
      </c>
      <c r="N185" s="36" t="s">
        <v>25</v>
      </c>
      <c r="O185" s="37"/>
      <c r="P185" s="39"/>
      <c r="Q185" s="40">
        <v>85532</v>
      </c>
      <c r="R185" s="37" t="s">
        <v>72</v>
      </c>
      <c r="S185" s="37" t="s">
        <v>73</v>
      </c>
      <c r="T185" s="37" t="s">
        <v>557</v>
      </c>
      <c r="U185" s="38" t="s">
        <v>580</v>
      </c>
      <c r="V185" s="38" t="s">
        <v>75</v>
      </c>
      <c r="W185" s="37" t="s">
        <v>98</v>
      </c>
      <c r="X185" s="38">
        <v>2015</v>
      </c>
      <c r="Y185" s="35" t="s">
        <v>156</v>
      </c>
      <c r="Z185" s="26" t="s">
        <v>1179</v>
      </c>
    </row>
    <row r="186" spans="1:26" ht="150" x14ac:dyDescent="0.25">
      <c r="A186" s="42"/>
      <c r="B186" s="112" t="s">
        <v>77</v>
      </c>
      <c r="C186" s="30"/>
      <c r="D186" s="52"/>
      <c r="E186" s="55" t="s">
        <v>1592</v>
      </c>
      <c r="F186" s="39" t="s">
        <v>579</v>
      </c>
      <c r="G186" s="34" t="s">
        <v>22</v>
      </c>
      <c r="H186" s="24" t="s">
        <v>22</v>
      </c>
      <c r="I186" s="36" t="s">
        <v>570</v>
      </c>
      <c r="J186" s="37" t="s">
        <v>571</v>
      </c>
      <c r="K186" s="47" t="s">
        <v>1433</v>
      </c>
      <c r="L186" s="38" t="s">
        <v>572</v>
      </c>
      <c r="M186" s="6" t="s">
        <v>573</v>
      </c>
      <c r="N186" s="36" t="s">
        <v>25</v>
      </c>
      <c r="O186" s="37"/>
      <c r="P186" s="39"/>
      <c r="Q186" s="40" t="s">
        <v>581</v>
      </c>
      <c r="R186" s="37" t="s">
        <v>78</v>
      </c>
      <c r="S186" s="37" t="s">
        <v>250</v>
      </c>
      <c r="T186" s="37" t="s">
        <v>557</v>
      </c>
      <c r="U186" s="38" t="s">
        <v>582</v>
      </c>
      <c r="V186" s="38" t="s">
        <v>583</v>
      </c>
      <c r="W186" s="37" t="s">
        <v>80</v>
      </c>
      <c r="X186" s="38">
        <v>2014</v>
      </c>
      <c r="Y186" s="35" t="s">
        <v>91</v>
      </c>
      <c r="Z186" s="41"/>
    </row>
    <row r="187" spans="1:26" ht="30" x14ac:dyDescent="0.25">
      <c r="A187" s="110" t="s">
        <v>64</v>
      </c>
      <c r="B187" s="112" t="s">
        <v>77</v>
      </c>
      <c r="C187" s="30"/>
      <c r="D187" s="52"/>
      <c r="E187" s="43" t="s">
        <v>584</v>
      </c>
      <c r="F187" s="39" t="s">
        <v>585</v>
      </c>
      <c r="G187" s="34" t="s">
        <v>22</v>
      </c>
      <c r="H187" s="38" t="s">
        <v>22</v>
      </c>
      <c r="I187" s="36" t="s">
        <v>570</v>
      </c>
      <c r="J187" s="37" t="s">
        <v>571</v>
      </c>
      <c r="K187" s="47" t="s">
        <v>1433</v>
      </c>
      <c r="L187" s="38" t="s">
        <v>572</v>
      </c>
      <c r="M187" s="6" t="s">
        <v>573</v>
      </c>
      <c r="N187" s="36" t="s">
        <v>25</v>
      </c>
      <c r="O187" s="37" t="s">
        <v>52</v>
      </c>
      <c r="P187" s="39" t="s">
        <v>52</v>
      </c>
      <c r="Q187" s="40">
        <v>34933</v>
      </c>
      <c r="R187" s="37" t="s">
        <v>78</v>
      </c>
      <c r="S187" s="37" t="s">
        <v>184</v>
      </c>
      <c r="T187" s="37" t="s">
        <v>586</v>
      </c>
      <c r="U187" s="38">
        <v>1966</v>
      </c>
      <c r="V187" s="38" t="s">
        <v>336</v>
      </c>
      <c r="W187" s="37" t="s">
        <v>123</v>
      </c>
      <c r="X187" s="38">
        <v>1994</v>
      </c>
      <c r="Y187" s="35" t="s">
        <v>156</v>
      </c>
      <c r="Z187" s="41"/>
    </row>
    <row r="188" spans="1:26" ht="30" x14ac:dyDescent="0.25">
      <c r="A188" s="42"/>
      <c r="B188" s="112" t="s">
        <v>77</v>
      </c>
      <c r="C188" s="30"/>
      <c r="D188" s="52"/>
      <c r="E188" s="32" t="s">
        <v>587</v>
      </c>
      <c r="F188" s="39" t="s">
        <v>588</v>
      </c>
      <c r="G188" s="34" t="s">
        <v>22</v>
      </c>
      <c r="H188" s="38" t="s">
        <v>22</v>
      </c>
      <c r="I188" s="36" t="s">
        <v>570</v>
      </c>
      <c r="J188" s="37" t="s">
        <v>571</v>
      </c>
      <c r="K188" s="47" t="s">
        <v>1433</v>
      </c>
      <c r="L188" s="38" t="s">
        <v>572</v>
      </c>
      <c r="M188" s="6" t="s">
        <v>573</v>
      </c>
      <c r="N188" s="36" t="s">
        <v>36</v>
      </c>
      <c r="O188" s="37"/>
      <c r="P188" s="39"/>
      <c r="Q188" s="40">
        <v>83863</v>
      </c>
      <c r="R188" s="37" t="s">
        <v>192</v>
      </c>
      <c r="S188" s="37" t="s">
        <v>28</v>
      </c>
      <c r="T188" s="37" t="s">
        <v>589</v>
      </c>
      <c r="U188" s="38">
        <v>1992</v>
      </c>
      <c r="V188" s="38" t="s">
        <v>590</v>
      </c>
      <c r="W188" s="37" t="s">
        <v>31</v>
      </c>
      <c r="X188" s="38">
        <v>1995</v>
      </c>
      <c r="Y188" s="35" t="s">
        <v>156</v>
      </c>
      <c r="Z188" s="41"/>
    </row>
    <row r="189" spans="1:26" ht="30" x14ac:dyDescent="0.25">
      <c r="A189" s="42"/>
      <c r="B189" s="112" t="s">
        <v>77</v>
      </c>
      <c r="C189" s="30"/>
      <c r="D189" s="52"/>
      <c r="E189" s="32" t="s">
        <v>591</v>
      </c>
      <c r="F189" s="39" t="s">
        <v>592</v>
      </c>
      <c r="G189" s="34" t="s">
        <v>22</v>
      </c>
      <c r="H189" s="38" t="s">
        <v>22</v>
      </c>
      <c r="I189" s="36" t="s">
        <v>570</v>
      </c>
      <c r="J189" s="37" t="s">
        <v>571</v>
      </c>
      <c r="K189" s="47" t="s">
        <v>1433</v>
      </c>
      <c r="L189" s="38" t="s">
        <v>572</v>
      </c>
      <c r="M189" s="6" t="s">
        <v>573</v>
      </c>
      <c r="N189" s="36" t="s">
        <v>25</v>
      </c>
      <c r="O189" s="37"/>
      <c r="P189" s="39"/>
      <c r="Q189" s="40">
        <v>87375</v>
      </c>
      <c r="R189" s="37" t="s">
        <v>121</v>
      </c>
      <c r="S189" s="37" t="s">
        <v>63</v>
      </c>
      <c r="T189" s="37" t="s">
        <v>59</v>
      </c>
      <c r="U189" s="38">
        <v>1995</v>
      </c>
      <c r="V189" s="38">
        <v>80</v>
      </c>
      <c r="W189" s="37" t="s">
        <v>31</v>
      </c>
      <c r="X189" s="38">
        <v>1996</v>
      </c>
      <c r="Y189" s="35" t="s">
        <v>202</v>
      </c>
      <c r="Z189" s="41"/>
    </row>
    <row r="190" spans="1:26" ht="105" x14ac:dyDescent="0.25">
      <c r="A190" s="110" t="s">
        <v>64</v>
      </c>
      <c r="B190" s="30"/>
      <c r="C190" s="30"/>
      <c r="D190" s="31"/>
      <c r="E190" s="32" t="s">
        <v>1593</v>
      </c>
      <c r="F190" s="39" t="s">
        <v>593</v>
      </c>
      <c r="G190" s="34" t="s">
        <v>22</v>
      </c>
      <c r="H190" s="38" t="s">
        <v>22</v>
      </c>
      <c r="I190" s="36" t="s">
        <v>570</v>
      </c>
      <c r="J190" s="37" t="s">
        <v>571</v>
      </c>
      <c r="K190" s="47" t="s">
        <v>1433</v>
      </c>
      <c r="L190" s="38" t="s">
        <v>572</v>
      </c>
      <c r="M190" s="6" t="s">
        <v>573</v>
      </c>
      <c r="N190" s="36" t="s">
        <v>25</v>
      </c>
      <c r="O190" s="37"/>
      <c r="P190" s="39"/>
      <c r="Q190" s="40" t="s">
        <v>594</v>
      </c>
      <c r="R190" s="37" t="s">
        <v>72</v>
      </c>
      <c r="S190" s="37" t="s">
        <v>73</v>
      </c>
      <c r="T190" s="37" t="s">
        <v>595</v>
      </c>
      <c r="U190" s="38" t="s">
        <v>596</v>
      </c>
      <c r="V190" s="38" t="s">
        <v>503</v>
      </c>
      <c r="W190" s="37" t="s">
        <v>98</v>
      </c>
      <c r="X190" s="38">
        <v>2016</v>
      </c>
      <c r="Y190" s="35" t="s">
        <v>49</v>
      </c>
      <c r="Z190" s="26" t="s">
        <v>1179</v>
      </c>
    </row>
    <row r="191" spans="1:26" ht="135" x14ac:dyDescent="0.25">
      <c r="A191" s="111" t="s">
        <v>64</v>
      </c>
      <c r="B191" s="21"/>
      <c r="C191" s="21"/>
      <c r="D191" s="23"/>
      <c r="E191" s="43" t="s">
        <v>1616</v>
      </c>
      <c r="F191" s="7" t="s">
        <v>1393</v>
      </c>
      <c r="G191" s="28" t="s">
        <v>22</v>
      </c>
      <c r="H191" s="24" t="s">
        <v>22</v>
      </c>
      <c r="I191" s="46" t="s">
        <v>604</v>
      </c>
      <c r="J191" s="47" t="s">
        <v>1400</v>
      </c>
      <c r="K191" s="47" t="s">
        <v>605</v>
      </c>
      <c r="L191" s="45" t="s">
        <v>606</v>
      </c>
      <c r="M191" s="10" t="s">
        <v>1397</v>
      </c>
      <c r="N191" s="46" t="s">
        <v>25</v>
      </c>
      <c r="O191" s="47"/>
      <c r="P191" s="48"/>
      <c r="Q191" s="50" t="s">
        <v>1437</v>
      </c>
      <c r="R191" s="47" t="s">
        <v>37</v>
      </c>
      <c r="S191" s="47" t="s">
        <v>73</v>
      </c>
      <c r="T191" s="47" t="s">
        <v>1315</v>
      </c>
      <c r="U191" s="24">
        <v>2021</v>
      </c>
      <c r="V191" s="24" t="s">
        <v>1220</v>
      </c>
      <c r="W191" s="47" t="s">
        <v>31</v>
      </c>
      <c r="X191" s="24">
        <v>2025</v>
      </c>
      <c r="Y191" s="25" t="s">
        <v>1309</v>
      </c>
      <c r="Z191" s="26" t="s">
        <v>1307</v>
      </c>
    </row>
    <row r="192" spans="1:26" ht="105" x14ac:dyDescent="0.25">
      <c r="A192" s="110" t="s">
        <v>64</v>
      </c>
      <c r="B192" s="30"/>
      <c r="C192" s="30"/>
      <c r="D192" s="31"/>
      <c r="E192" s="32" t="s">
        <v>1617</v>
      </c>
      <c r="F192" s="39" t="s">
        <v>603</v>
      </c>
      <c r="G192" s="34" t="s">
        <v>22</v>
      </c>
      <c r="H192" s="38" t="s">
        <v>22</v>
      </c>
      <c r="I192" s="36" t="s">
        <v>604</v>
      </c>
      <c r="J192" s="37" t="s">
        <v>1400</v>
      </c>
      <c r="K192" s="37" t="s">
        <v>605</v>
      </c>
      <c r="L192" s="38" t="s">
        <v>606</v>
      </c>
      <c r="M192" s="6" t="s">
        <v>1397</v>
      </c>
      <c r="N192" s="36" t="s">
        <v>607</v>
      </c>
      <c r="O192" s="37"/>
      <c r="P192" s="39"/>
      <c r="Q192" s="40">
        <v>130741</v>
      </c>
      <c r="R192" s="37" t="s">
        <v>72</v>
      </c>
      <c r="S192" s="37" t="s">
        <v>73</v>
      </c>
      <c r="T192" s="37" t="s">
        <v>141</v>
      </c>
      <c r="U192" s="38" t="s">
        <v>1438</v>
      </c>
      <c r="V192" s="38" t="s">
        <v>631</v>
      </c>
      <c r="W192" s="37" t="s">
        <v>31</v>
      </c>
      <c r="X192" s="38">
        <v>2015</v>
      </c>
      <c r="Y192" s="35" t="s">
        <v>230</v>
      </c>
      <c r="Z192" s="41"/>
    </row>
    <row r="193" spans="1:26" ht="75" x14ac:dyDescent="0.25">
      <c r="A193" s="20"/>
      <c r="B193" s="113" t="s">
        <v>77</v>
      </c>
      <c r="C193" s="21"/>
      <c r="D193" s="23"/>
      <c r="E193" s="43" t="s">
        <v>1618</v>
      </c>
      <c r="F193" s="7" t="s">
        <v>1389</v>
      </c>
      <c r="G193" s="28" t="s">
        <v>22</v>
      </c>
      <c r="H193" s="24" t="s">
        <v>22</v>
      </c>
      <c r="I193" s="46" t="s">
        <v>604</v>
      </c>
      <c r="J193" s="47" t="s">
        <v>1400</v>
      </c>
      <c r="K193" s="47" t="s">
        <v>605</v>
      </c>
      <c r="L193" s="24" t="s">
        <v>606</v>
      </c>
      <c r="M193" s="7" t="s">
        <v>1397</v>
      </c>
      <c r="N193" s="46" t="s">
        <v>25</v>
      </c>
      <c r="O193" s="47" t="s">
        <v>52</v>
      </c>
      <c r="P193" s="48" t="s">
        <v>52</v>
      </c>
      <c r="Q193" s="50" t="s">
        <v>1439</v>
      </c>
      <c r="R193" s="47" t="s">
        <v>37</v>
      </c>
      <c r="S193" s="47" t="s">
        <v>73</v>
      </c>
      <c r="T193" s="47" t="s">
        <v>59</v>
      </c>
      <c r="U193" s="24">
        <v>2023</v>
      </c>
      <c r="V193" s="24" t="s">
        <v>283</v>
      </c>
      <c r="W193" s="47" t="s">
        <v>31</v>
      </c>
      <c r="X193" s="24">
        <v>2025</v>
      </c>
      <c r="Y193" s="25" t="s">
        <v>745</v>
      </c>
      <c r="Z193" s="61" t="s">
        <v>1322</v>
      </c>
    </row>
    <row r="194" spans="1:26" ht="30" x14ac:dyDescent="0.25">
      <c r="A194" s="42"/>
      <c r="B194" s="112" t="s">
        <v>77</v>
      </c>
      <c r="C194" s="30"/>
      <c r="D194" s="52"/>
      <c r="E194" s="32" t="s">
        <v>608</v>
      </c>
      <c r="F194" s="39" t="s">
        <v>609</v>
      </c>
      <c r="G194" s="34" t="s">
        <v>22</v>
      </c>
      <c r="H194" s="38" t="s">
        <v>22</v>
      </c>
      <c r="I194" s="36" t="s">
        <v>604</v>
      </c>
      <c r="J194" s="37" t="s">
        <v>1400</v>
      </c>
      <c r="K194" s="37" t="s">
        <v>605</v>
      </c>
      <c r="L194" s="38" t="s">
        <v>606</v>
      </c>
      <c r="M194" s="6" t="s">
        <v>1397</v>
      </c>
      <c r="N194" s="36" t="s">
        <v>47</v>
      </c>
      <c r="O194" s="37" t="s">
        <v>133</v>
      </c>
      <c r="P194" s="39" t="s">
        <v>133</v>
      </c>
      <c r="Q194" s="40">
        <v>147388</v>
      </c>
      <c r="R194" s="37" t="s">
        <v>37</v>
      </c>
      <c r="S194" s="37" t="s">
        <v>73</v>
      </c>
      <c r="T194" s="37" t="s">
        <v>150</v>
      </c>
      <c r="U194" s="38">
        <v>2017</v>
      </c>
      <c r="V194" s="38" t="s">
        <v>381</v>
      </c>
      <c r="W194" s="37" t="s">
        <v>31</v>
      </c>
      <c r="X194" s="38">
        <v>2019</v>
      </c>
      <c r="Y194" s="35" t="s">
        <v>135</v>
      </c>
      <c r="Z194" s="41"/>
    </row>
    <row r="195" spans="1:26" ht="75" x14ac:dyDescent="0.25">
      <c r="A195" s="110" t="s">
        <v>64</v>
      </c>
      <c r="B195" s="27"/>
      <c r="C195" s="30"/>
      <c r="D195" s="52"/>
      <c r="E195" s="56" t="s">
        <v>1619</v>
      </c>
      <c r="F195" s="39" t="s">
        <v>610</v>
      </c>
      <c r="G195" s="34" t="s">
        <v>22</v>
      </c>
      <c r="H195" s="38" t="s">
        <v>22</v>
      </c>
      <c r="I195" s="36" t="s">
        <v>604</v>
      </c>
      <c r="J195" s="37" t="s">
        <v>1400</v>
      </c>
      <c r="K195" s="37" t="s">
        <v>605</v>
      </c>
      <c r="L195" s="38" t="s">
        <v>606</v>
      </c>
      <c r="M195" s="6" t="s">
        <v>1397</v>
      </c>
      <c r="N195" s="36" t="s">
        <v>195</v>
      </c>
      <c r="O195" s="37"/>
      <c r="P195" s="39"/>
      <c r="Q195" s="40" t="s">
        <v>611</v>
      </c>
      <c r="R195" s="37" t="s">
        <v>387</v>
      </c>
      <c r="S195" s="37" t="s">
        <v>73</v>
      </c>
      <c r="T195" s="37" t="s">
        <v>612</v>
      </c>
      <c r="U195" s="38" t="s">
        <v>1440</v>
      </c>
      <c r="V195" s="38" t="s">
        <v>613</v>
      </c>
      <c r="W195" s="37" t="s">
        <v>31</v>
      </c>
      <c r="X195" s="38">
        <v>2002</v>
      </c>
      <c r="Y195" s="35" t="s">
        <v>230</v>
      </c>
      <c r="Z195" s="41"/>
    </row>
    <row r="196" spans="1:26" ht="30" x14ac:dyDescent="0.25">
      <c r="A196" s="42"/>
      <c r="B196" s="112" t="s">
        <v>77</v>
      </c>
      <c r="C196" s="114" t="s">
        <v>33</v>
      </c>
      <c r="D196" s="51"/>
      <c r="E196" s="56" t="s">
        <v>614</v>
      </c>
      <c r="F196" s="39" t="s">
        <v>615</v>
      </c>
      <c r="G196" s="34" t="s">
        <v>22</v>
      </c>
      <c r="H196" s="38" t="s">
        <v>22</v>
      </c>
      <c r="I196" s="36" t="s">
        <v>604</v>
      </c>
      <c r="J196" s="37" t="s">
        <v>1400</v>
      </c>
      <c r="K196" s="37" t="s">
        <v>605</v>
      </c>
      <c r="L196" s="38" t="s">
        <v>606</v>
      </c>
      <c r="M196" s="6" t="s">
        <v>1397</v>
      </c>
      <c r="N196" s="36" t="s">
        <v>195</v>
      </c>
      <c r="O196" s="37" t="s">
        <v>26</v>
      </c>
      <c r="P196" s="39"/>
      <c r="Q196" s="40">
        <v>140639</v>
      </c>
      <c r="R196" s="37" t="s">
        <v>37</v>
      </c>
      <c r="S196" s="37" t="s">
        <v>73</v>
      </c>
      <c r="T196" s="37" t="s">
        <v>616</v>
      </c>
      <c r="U196" s="38">
        <v>2014</v>
      </c>
      <c r="V196" s="38" t="s">
        <v>211</v>
      </c>
      <c r="W196" s="37" t="s">
        <v>31</v>
      </c>
      <c r="X196" s="38">
        <v>2018</v>
      </c>
      <c r="Y196" s="35" t="s">
        <v>135</v>
      </c>
      <c r="Z196" s="41"/>
    </row>
    <row r="197" spans="1:26" ht="30" x14ac:dyDescent="0.25">
      <c r="A197" s="42"/>
      <c r="B197" s="112" t="s">
        <v>77</v>
      </c>
      <c r="C197" s="30"/>
      <c r="D197" s="52"/>
      <c r="E197" s="32" t="s">
        <v>617</v>
      </c>
      <c r="F197" s="39" t="s">
        <v>618</v>
      </c>
      <c r="G197" s="34" t="s">
        <v>22</v>
      </c>
      <c r="H197" s="38" t="s">
        <v>22</v>
      </c>
      <c r="I197" s="36" t="s">
        <v>604</v>
      </c>
      <c r="J197" s="37" t="s">
        <v>1400</v>
      </c>
      <c r="K197" s="37" t="s">
        <v>605</v>
      </c>
      <c r="L197" s="38" t="s">
        <v>606</v>
      </c>
      <c r="M197" s="6" t="s">
        <v>1397</v>
      </c>
      <c r="N197" s="36" t="s">
        <v>47</v>
      </c>
      <c r="O197" s="37" t="s">
        <v>133</v>
      </c>
      <c r="P197" s="39" t="s">
        <v>133</v>
      </c>
      <c r="Q197" s="40">
        <v>113481</v>
      </c>
      <c r="R197" s="37" t="s">
        <v>78</v>
      </c>
      <c r="S197" s="37" t="s">
        <v>28</v>
      </c>
      <c r="T197" s="37" t="s">
        <v>619</v>
      </c>
      <c r="U197" s="38">
        <v>2005</v>
      </c>
      <c r="V197" s="38" t="s">
        <v>810</v>
      </c>
      <c r="W197" s="37" t="s">
        <v>31</v>
      </c>
      <c r="X197" s="38">
        <v>2009</v>
      </c>
      <c r="Y197" s="35" t="s">
        <v>135</v>
      </c>
      <c r="Z197" s="41"/>
    </row>
    <row r="198" spans="1:26" ht="30" x14ac:dyDescent="0.25">
      <c r="A198" s="42"/>
      <c r="B198" s="112" t="s">
        <v>77</v>
      </c>
      <c r="C198" s="30"/>
      <c r="D198" s="52"/>
      <c r="E198" s="32" t="s">
        <v>620</v>
      </c>
      <c r="F198" s="39" t="s">
        <v>621</v>
      </c>
      <c r="G198" s="34" t="s">
        <v>22</v>
      </c>
      <c r="H198" s="38" t="s">
        <v>22</v>
      </c>
      <c r="I198" s="36" t="s">
        <v>604</v>
      </c>
      <c r="J198" s="37" t="s">
        <v>1400</v>
      </c>
      <c r="K198" s="37" t="s">
        <v>605</v>
      </c>
      <c r="L198" s="38" t="s">
        <v>606</v>
      </c>
      <c r="M198" s="6" t="s">
        <v>1397</v>
      </c>
      <c r="N198" s="36" t="s">
        <v>47</v>
      </c>
      <c r="O198" s="37"/>
      <c r="P198" s="39"/>
      <c r="Q198" s="40">
        <v>134213</v>
      </c>
      <c r="R198" s="37" t="s">
        <v>121</v>
      </c>
      <c r="S198" s="37" t="s">
        <v>38</v>
      </c>
      <c r="T198" s="37" t="s">
        <v>622</v>
      </c>
      <c r="U198" s="38">
        <v>2012</v>
      </c>
      <c r="V198" s="38">
        <v>81</v>
      </c>
      <c r="W198" s="37" t="s">
        <v>31</v>
      </c>
      <c r="X198" s="38">
        <v>2014</v>
      </c>
      <c r="Y198" s="35" t="s">
        <v>135</v>
      </c>
      <c r="Z198" s="41"/>
    </row>
    <row r="199" spans="1:26" ht="90" x14ac:dyDescent="0.25">
      <c r="A199" s="20"/>
      <c r="B199" s="113" t="s">
        <v>77</v>
      </c>
      <c r="C199" s="21"/>
      <c r="D199" s="23"/>
      <c r="E199" s="43" t="s">
        <v>1676</v>
      </c>
      <c r="F199" s="48" t="s">
        <v>1139</v>
      </c>
      <c r="G199" s="28" t="s">
        <v>22</v>
      </c>
      <c r="H199" s="24" t="s">
        <v>22</v>
      </c>
      <c r="I199" s="36" t="s">
        <v>604</v>
      </c>
      <c r="J199" s="37" t="s">
        <v>1400</v>
      </c>
      <c r="K199" s="37" t="s">
        <v>605</v>
      </c>
      <c r="L199" s="38" t="s">
        <v>606</v>
      </c>
      <c r="M199" s="6" t="s">
        <v>1397</v>
      </c>
      <c r="N199" s="46" t="s">
        <v>47</v>
      </c>
      <c r="O199" s="47" t="s">
        <v>52</v>
      </c>
      <c r="P199" s="48"/>
      <c r="Q199" s="50">
        <v>154782</v>
      </c>
      <c r="R199" s="47" t="s">
        <v>37</v>
      </c>
      <c r="S199" s="47" t="s">
        <v>73</v>
      </c>
      <c r="T199" s="47" t="s">
        <v>59</v>
      </c>
      <c r="U199" s="24">
        <v>2021</v>
      </c>
      <c r="V199" s="24" t="s">
        <v>1074</v>
      </c>
      <c r="W199" s="47" t="s">
        <v>31</v>
      </c>
      <c r="X199" s="24">
        <v>2024</v>
      </c>
      <c r="Y199" s="25" t="s">
        <v>1214</v>
      </c>
      <c r="Z199" s="26"/>
    </row>
    <row r="200" spans="1:26" ht="75" x14ac:dyDescent="0.25">
      <c r="A200" s="110" t="s">
        <v>64</v>
      </c>
      <c r="B200" s="30"/>
      <c r="C200" s="30"/>
      <c r="D200" s="31"/>
      <c r="E200" s="32" t="s">
        <v>1620</v>
      </c>
      <c r="F200" s="39" t="s">
        <v>623</v>
      </c>
      <c r="G200" s="34" t="s">
        <v>22</v>
      </c>
      <c r="H200" s="38" t="s">
        <v>22</v>
      </c>
      <c r="I200" s="36" t="s">
        <v>604</v>
      </c>
      <c r="J200" s="37" t="s">
        <v>1400</v>
      </c>
      <c r="K200" s="37" t="s">
        <v>605</v>
      </c>
      <c r="L200" s="38" t="s">
        <v>606</v>
      </c>
      <c r="M200" s="6" t="s">
        <v>1397</v>
      </c>
      <c r="N200" s="36" t="s">
        <v>25</v>
      </c>
      <c r="O200" s="37"/>
      <c r="P200" s="39"/>
      <c r="Q200" s="40" t="s">
        <v>624</v>
      </c>
      <c r="R200" s="37" t="s">
        <v>72</v>
      </c>
      <c r="S200" s="37" t="s">
        <v>73</v>
      </c>
      <c r="T200" s="37" t="s">
        <v>231</v>
      </c>
      <c r="U200" s="38">
        <v>2006</v>
      </c>
      <c r="V200" s="38" t="s">
        <v>503</v>
      </c>
      <c r="W200" s="37" t="s">
        <v>31</v>
      </c>
      <c r="X200" s="38">
        <v>2017</v>
      </c>
      <c r="Y200" s="35" t="s">
        <v>230</v>
      </c>
      <c r="Z200" s="41"/>
    </row>
    <row r="201" spans="1:26" ht="30" x14ac:dyDescent="0.25">
      <c r="A201" s="42"/>
      <c r="B201" s="30"/>
      <c r="C201" s="114" t="s">
        <v>33</v>
      </c>
      <c r="D201" s="51"/>
      <c r="E201" s="32" t="s">
        <v>625</v>
      </c>
      <c r="F201" s="39" t="s">
        <v>626</v>
      </c>
      <c r="G201" s="34" t="s">
        <v>22</v>
      </c>
      <c r="H201" s="38" t="s">
        <v>22</v>
      </c>
      <c r="I201" s="36" t="s">
        <v>604</v>
      </c>
      <c r="J201" s="37" t="s">
        <v>1400</v>
      </c>
      <c r="K201" s="37" t="s">
        <v>605</v>
      </c>
      <c r="L201" s="38" t="s">
        <v>606</v>
      </c>
      <c r="M201" s="6" t="s">
        <v>1397</v>
      </c>
      <c r="N201" s="36" t="s">
        <v>36</v>
      </c>
      <c r="O201" s="37"/>
      <c r="P201" s="39"/>
      <c r="Q201" s="40">
        <v>119589</v>
      </c>
      <c r="R201" s="37" t="s">
        <v>37</v>
      </c>
      <c r="S201" s="37" t="s">
        <v>38</v>
      </c>
      <c r="T201" s="37" t="s">
        <v>627</v>
      </c>
      <c r="U201" s="38">
        <v>2008</v>
      </c>
      <c r="V201" s="38" t="s">
        <v>170</v>
      </c>
      <c r="W201" s="37" t="s">
        <v>31</v>
      </c>
      <c r="X201" s="38">
        <v>2011</v>
      </c>
      <c r="Y201" s="35" t="s">
        <v>135</v>
      </c>
      <c r="Z201" s="41"/>
    </row>
    <row r="202" spans="1:26" ht="75" x14ac:dyDescent="0.25">
      <c r="A202" s="110" t="s">
        <v>64</v>
      </c>
      <c r="B202" s="30"/>
      <c r="C202" s="30"/>
      <c r="D202" s="31"/>
      <c r="E202" s="32" t="s">
        <v>1621</v>
      </c>
      <c r="F202" s="39" t="s">
        <v>628</v>
      </c>
      <c r="G202" s="34" t="s">
        <v>22</v>
      </c>
      <c r="H202" s="38" t="s">
        <v>22</v>
      </c>
      <c r="I202" s="36" t="s">
        <v>604</v>
      </c>
      <c r="J202" s="37" t="s">
        <v>1400</v>
      </c>
      <c r="K202" s="37" t="s">
        <v>605</v>
      </c>
      <c r="L202" s="38" t="s">
        <v>606</v>
      </c>
      <c r="M202" s="6" t="s">
        <v>1397</v>
      </c>
      <c r="N202" s="36" t="s">
        <v>25</v>
      </c>
      <c r="O202" s="37" t="s">
        <v>52</v>
      </c>
      <c r="P202" s="39"/>
      <c r="Q202" s="40" t="s">
        <v>629</v>
      </c>
      <c r="R202" s="37" t="s">
        <v>72</v>
      </c>
      <c r="S202" s="37" t="s">
        <v>73</v>
      </c>
      <c r="T202" s="37" t="s">
        <v>630</v>
      </c>
      <c r="U202" s="38">
        <v>2020</v>
      </c>
      <c r="V202" s="38" t="s">
        <v>631</v>
      </c>
      <c r="W202" s="37" t="s">
        <v>31</v>
      </c>
      <c r="X202" s="38">
        <v>2021</v>
      </c>
      <c r="Y202" s="35" t="s">
        <v>632</v>
      </c>
      <c r="Z202" s="41"/>
    </row>
    <row r="203" spans="1:26" ht="165" x14ac:dyDescent="0.25">
      <c r="A203" s="110" t="s">
        <v>64</v>
      </c>
      <c r="B203" s="30"/>
      <c r="C203" s="30"/>
      <c r="D203" s="31"/>
      <c r="E203" s="32" t="s">
        <v>1622</v>
      </c>
      <c r="F203" s="39" t="s">
        <v>633</v>
      </c>
      <c r="G203" s="34" t="s">
        <v>22</v>
      </c>
      <c r="H203" s="38" t="s">
        <v>22</v>
      </c>
      <c r="I203" s="36" t="s">
        <v>604</v>
      </c>
      <c r="J203" s="37" t="s">
        <v>1400</v>
      </c>
      <c r="K203" s="37" t="s">
        <v>605</v>
      </c>
      <c r="L203" s="38" t="s">
        <v>606</v>
      </c>
      <c r="M203" s="6" t="s">
        <v>1397</v>
      </c>
      <c r="N203" s="36" t="s">
        <v>607</v>
      </c>
      <c r="O203" s="37"/>
      <c r="P203" s="39"/>
      <c r="Q203" s="40" t="s">
        <v>634</v>
      </c>
      <c r="R203" s="37" t="s">
        <v>72</v>
      </c>
      <c r="S203" s="37" t="s">
        <v>73</v>
      </c>
      <c r="T203" s="37" t="s">
        <v>231</v>
      </c>
      <c r="U203" s="38">
        <v>2007</v>
      </c>
      <c r="V203" s="38" t="s">
        <v>583</v>
      </c>
      <c r="W203" s="37" t="s">
        <v>31</v>
      </c>
      <c r="X203" s="38">
        <v>2020</v>
      </c>
      <c r="Y203" s="35" t="s">
        <v>156</v>
      </c>
      <c r="Z203" s="41"/>
    </row>
    <row r="204" spans="1:26" ht="120" x14ac:dyDescent="0.25">
      <c r="A204" s="110" t="s">
        <v>64</v>
      </c>
      <c r="B204" s="30"/>
      <c r="C204" s="30"/>
      <c r="D204" s="31"/>
      <c r="E204" s="32" t="s">
        <v>1623</v>
      </c>
      <c r="F204" s="39" t="s">
        <v>635</v>
      </c>
      <c r="G204" s="34" t="s">
        <v>22</v>
      </c>
      <c r="H204" s="38" t="s">
        <v>22</v>
      </c>
      <c r="I204" s="36" t="s">
        <v>604</v>
      </c>
      <c r="J204" s="37" t="s">
        <v>1400</v>
      </c>
      <c r="K204" s="37" t="s">
        <v>605</v>
      </c>
      <c r="L204" s="38" t="s">
        <v>606</v>
      </c>
      <c r="M204" s="6" t="s">
        <v>1397</v>
      </c>
      <c r="N204" s="36" t="s">
        <v>25</v>
      </c>
      <c r="O204" s="37"/>
      <c r="P204" s="39"/>
      <c r="Q204" s="40" t="s">
        <v>636</v>
      </c>
      <c r="R204" s="37" t="s">
        <v>72</v>
      </c>
      <c r="S204" s="37" t="s">
        <v>73</v>
      </c>
      <c r="T204" s="37" t="s">
        <v>637</v>
      </c>
      <c r="U204" s="38">
        <v>2015</v>
      </c>
      <c r="V204" s="38" t="s">
        <v>638</v>
      </c>
      <c r="W204" s="37" t="s">
        <v>31</v>
      </c>
      <c r="X204" s="38">
        <v>2020</v>
      </c>
      <c r="Y204" s="35" t="s">
        <v>230</v>
      </c>
      <c r="Z204" s="41"/>
    </row>
    <row r="205" spans="1:26" ht="75" x14ac:dyDescent="0.25">
      <c r="A205" s="110" t="s">
        <v>64</v>
      </c>
      <c r="B205" s="30"/>
      <c r="C205" s="30"/>
      <c r="D205" s="31"/>
      <c r="E205" s="32" t="s">
        <v>1624</v>
      </c>
      <c r="F205" s="39" t="s">
        <v>639</v>
      </c>
      <c r="G205" s="34" t="s">
        <v>22</v>
      </c>
      <c r="H205" s="38" t="s">
        <v>22</v>
      </c>
      <c r="I205" s="36" t="s">
        <v>604</v>
      </c>
      <c r="J205" s="37" t="s">
        <v>1400</v>
      </c>
      <c r="K205" s="37" t="s">
        <v>605</v>
      </c>
      <c r="L205" s="38" t="s">
        <v>606</v>
      </c>
      <c r="M205" s="6" t="s">
        <v>1397</v>
      </c>
      <c r="N205" s="36" t="s">
        <v>607</v>
      </c>
      <c r="O205" s="37"/>
      <c r="P205" s="39"/>
      <c r="Q205" s="40" t="s">
        <v>640</v>
      </c>
      <c r="R205" s="37" t="s">
        <v>72</v>
      </c>
      <c r="S205" s="37" t="s">
        <v>73</v>
      </c>
      <c r="T205" s="37" t="s">
        <v>44</v>
      </c>
      <c r="U205" s="38">
        <v>2014</v>
      </c>
      <c r="V205" s="38" t="s">
        <v>403</v>
      </c>
      <c r="W205" s="37" t="s">
        <v>31</v>
      </c>
      <c r="X205" s="38">
        <v>2017</v>
      </c>
      <c r="Y205" s="35" t="s">
        <v>431</v>
      </c>
      <c r="Z205" s="41"/>
    </row>
    <row r="206" spans="1:26" ht="30" x14ac:dyDescent="0.25">
      <c r="A206" s="42"/>
      <c r="B206" s="112" t="s">
        <v>77</v>
      </c>
      <c r="C206" s="30"/>
      <c r="D206" s="52"/>
      <c r="E206" s="55" t="s">
        <v>1625</v>
      </c>
      <c r="F206" s="39" t="s">
        <v>641</v>
      </c>
      <c r="G206" s="34" t="s">
        <v>22</v>
      </c>
      <c r="H206" s="38" t="s">
        <v>22</v>
      </c>
      <c r="I206" s="36" t="s">
        <v>604</v>
      </c>
      <c r="J206" s="37" t="s">
        <v>1400</v>
      </c>
      <c r="K206" s="37" t="s">
        <v>605</v>
      </c>
      <c r="L206" s="38" t="s">
        <v>606</v>
      </c>
      <c r="M206" s="6" t="s">
        <v>1397</v>
      </c>
      <c r="N206" s="36" t="s">
        <v>25</v>
      </c>
      <c r="O206" s="37"/>
      <c r="P206" s="39"/>
      <c r="Q206" s="40">
        <v>2009993529</v>
      </c>
      <c r="R206" s="37" t="s">
        <v>121</v>
      </c>
      <c r="S206" s="37" t="s">
        <v>73</v>
      </c>
      <c r="T206" s="37" t="s">
        <v>642</v>
      </c>
      <c r="U206" s="38">
        <v>2009</v>
      </c>
      <c r="V206" s="38" t="s">
        <v>638</v>
      </c>
      <c r="W206" s="37" t="s">
        <v>31</v>
      </c>
      <c r="X206" s="38">
        <v>2011</v>
      </c>
      <c r="Y206" s="35" t="s">
        <v>135</v>
      </c>
      <c r="Z206" s="41"/>
    </row>
    <row r="207" spans="1:26" ht="30" x14ac:dyDescent="0.25">
      <c r="A207" s="20"/>
      <c r="B207" s="21"/>
      <c r="C207" s="115" t="s">
        <v>33</v>
      </c>
      <c r="D207" s="23"/>
      <c r="E207" s="43" t="s">
        <v>1150</v>
      </c>
      <c r="F207" s="48" t="s">
        <v>132</v>
      </c>
      <c r="G207" s="28" t="s">
        <v>22</v>
      </c>
      <c r="H207" s="24" t="s">
        <v>22</v>
      </c>
      <c r="I207" s="36" t="s">
        <v>604</v>
      </c>
      <c r="J207" s="37" t="s">
        <v>1400</v>
      </c>
      <c r="K207" s="37" t="s">
        <v>605</v>
      </c>
      <c r="L207" s="38" t="s">
        <v>606</v>
      </c>
      <c r="M207" s="6" t="s">
        <v>1397</v>
      </c>
      <c r="N207" s="46" t="s">
        <v>47</v>
      </c>
      <c r="O207" s="47" t="s">
        <v>133</v>
      </c>
      <c r="P207" s="48" t="s">
        <v>1498</v>
      </c>
      <c r="Q207" s="50" t="s">
        <v>1166</v>
      </c>
      <c r="R207" s="47" t="s">
        <v>37</v>
      </c>
      <c r="S207" s="47" t="s">
        <v>38</v>
      </c>
      <c r="T207" s="47" t="s">
        <v>134</v>
      </c>
      <c r="U207" s="24">
        <v>2021</v>
      </c>
      <c r="V207" s="24" t="s">
        <v>565</v>
      </c>
      <c r="W207" s="47" t="s">
        <v>31</v>
      </c>
      <c r="X207" s="24">
        <v>2024</v>
      </c>
      <c r="Y207" s="25" t="s">
        <v>1214</v>
      </c>
      <c r="Z207" s="26"/>
    </row>
    <row r="208" spans="1:26" ht="30" x14ac:dyDescent="0.25">
      <c r="A208" s="20"/>
      <c r="B208" s="112" t="s">
        <v>77</v>
      </c>
      <c r="C208" s="21"/>
      <c r="D208" s="23"/>
      <c r="E208" s="97" t="s">
        <v>1493</v>
      </c>
      <c r="F208" s="98" t="s">
        <v>1494</v>
      </c>
      <c r="G208" s="28" t="s">
        <v>22</v>
      </c>
      <c r="H208" s="24" t="s">
        <v>22</v>
      </c>
      <c r="I208" s="99" t="s">
        <v>604</v>
      </c>
      <c r="J208" s="100" t="s">
        <v>1400</v>
      </c>
      <c r="K208" s="100" t="s">
        <v>605</v>
      </c>
      <c r="L208" s="101" t="s">
        <v>606</v>
      </c>
      <c r="M208" s="102" t="s">
        <v>1397</v>
      </c>
      <c r="N208" s="99" t="s">
        <v>47</v>
      </c>
      <c r="O208" s="100"/>
      <c r="P208" s="96" t="s">
        <v>1498</v>
      </c>
      <c r="Q208" s="109">
        <v>148747</v>
      </c>
      <c r="R208" s="100" t="s">
        <v>37</v>
      </c>
      <c r="S208" s="100" t="s">
        <v>648</v>
      </c>
      <c r="T208" s="100" t="s">
        <v>134</v>
      </c>
      <c r="U208" s="101">
        <v>2017</v>
      </c>
      <c r="V208" s="101" t="s">
        <v>166</v>
      </c>
      <c r="W208" s="100" t="s">
        <v>31</v>
      </c>
      <c r="X208" s="101">
        <v>2026</v>
      </c>
      <c r="Y208" s="107" t="s">
        <v>1561</v>
      </c>
      <c r="Z208" s="26"/>
    </row>
    <row r="209" spans="1:56" ht="30" x14ac:dyDescent="0.25">
      <c r="A209" s="20"/>
      <c r="B209" s="113" t="s">
        <v>77</v>
      </c>
      <c r="C209" s="21"/>
      <c r="D209" s="23"/>
      <c r="E209" s="43" t="s">
        <v>1140</v>
      </c>
      <c r="F209" s="48" t="s">
        <v>1141</v>
      </c>
      <c r="G209" s="28" t="s">
        <v>22</v>
      </c>
      <c r="H209" s="57" t="s">
        <v>1055</v>
      </c>
      <c r="I209" s="36" t="s">
        <v>604</v>
      </c>
      <c r="J209" s="37" t="s">
        <v>1400</v>
      </c>
      <c r="K209" s="37" t="s">
        <v>605</v>
      </c>
      <c r="L209" s="38" t="s">
        <v>606</v>
      </c>
      <c r="M209" s="6" t="s">
        <v>1397</v>
      </c>
      <c r="N209" s="46" t="s">
        <v>47</v>
      </c>
      <c r="O209" s="47" t="s">
        <v>133</v>
      </c>
      <c r="P209" s="48" t="s">
        <v>133</v>
      </c>
      <c r="Q209" s="50" t="s">
        <v>1171</v>
      </c>
      <c r="R209" s="47" t="s">
        <v>37</v>
      </c>
      <c r="S209" s="47" t="s">
        <v>38</v>
      </c>
      <c r="T209" s="47" t="s">
        <v>44</v>
      </c>
      <c r="U209" s="24">
        <v>2004</v>
      </c>
      <c r="V209" s="24" t="s">
        <v>565</v>
      </c>
      <c r="W209" s="47" t="s">
        <v>31</v>
      </c>
      <c r="X209" s="24">
        <v>2024</v>
      </c>
      <c r="Y209" s="25" t="s">
        <v>1214</v>
      </c>
      <c r="Z209" s="41" t="s">
        <v>1630</v>
      </c>
    </row>
    <row r="210" spans="1:56" ht="105" x14ac:dyDescent="0.25">
      <c r="A210" s="110" t="s">
        <v>64</v>
      </c>
      <c r="B210" s="21"/>
      <c r="C210" s="21"/>
      <c r="D210" s="23"/>
      <c r="E210" s="95" t="s">
        <v>1603</v>
      </c>
      <c r="F210" s="98" t="s">
        <v>1517</v>
      </c>
      <c r="G210" s="28" t="s">
        <v>22</v>
      </c>
      <c r="H210" s="24" t="s">
        <v>22</v>
      </c>
      <c r="I210" s="99" t="s">
        <v>604</v>
      </c>
      <c r="J210" s="100" t="s">
        <v>1400</v>
      </c>
      <c r="K210" s="100" t="s">
        <v>605</v>
      </c>
      <c r="L210" s="101" t="s">
        <v>606</v>
      </c>
      <c r="M210" s="102" t="s">
        <v>1397</v>
      </c>
      <c r="N210" s="99" t="s">
        <v>25</v>
      </c>
      <c r="O210" s="100"/>
      <c r="P210" s="96"/>
      <c r="Q210" s="108" t="s">
        <v>1604</v>
      </c>
      <c r="R210" s="100" t="s">
        <v>37</v>
      </c>
      <c r="S210" s="100" t="s">
        <v>73</v>
      </c>
      <c r="T210" s="100" t="s">
        <v>1532</v>
      </c>
      <c r="U210" s="101">
        <v>2022</v>
      </c>
      <c r="V210" s="101" t="s">
        <v>112</v>
      </c>
      <c r="W210" s="100" t="s">
        <v>31</v>
      </c>
      <c r="X210" s="101">
        <v>2026</v>
      </c>
      <c r="Y210" s="107" t="s">
        <v>1561</v>
      </c>
      <c r="Z210" s="26"/>
    </row>
    <row r="211" spans="1:56" ht="30" x14ac:dyDescent="0.25">
      <c r="A211" s="42"/>
      <c r="B211" s="112" t="s">
        <v>77</v>
      </c>
      <c r="C211" s="30"/>
      <c r="D211" s="52"/>
      <c r="E211" s="32" t="s">
        <v>643</v>
      </c>
      <c r="F211" s="39" t="s">
        <v>644</v>
      </c>
      <c r="G211" s="34" t="s">
        <v>22</v>
      </c>
      <c r="H211" s="38" t="s">
        <v>22</v>
      </c>
      <c r="I211" s="36" t="s">
        <v>645</v>
      </c>
      <c r="J211" s="37" t="s">
        <v>646</v>
      </c>
      <c r="K211" s="37" t="s">
        <v>647</v>
      </c>
      <c r="L211" s="38" t="s">
        <v>1265</v>
      </c>
      <c r="M211" s="6" t="s">
        <v>1266</v>
      </c>
      <c r="N211" s="36" t="s">
        <v>25</v>
      </c>
      <c r="O211" s="37"/>
      <c r="P211" s="39"/>
      <c r="Q211" s="40">
        <v>106452</v>
      </c>
      <c r="R211" s="37" t="s">
        <v>121</v>
      </c>
      <c r="S211" s="37" t="s">
        <v>648</v>
      </c>
      <c r="T211" s="37" t="s">
        <v>29</v>
      </c>
      <c r="U211" s="38">
        <v>2003</v>
      </c>
      <c r="V211" s="38">
        <v>75</v>
      </c>
      <c r="W211" s="37" t="s">
        <v>31</v>
      </c>
      <c r="X211" s="38">
        <v>2005</v>
      </c>
      <c r="Y211" s="35" t="s">
        <v>54</v>
      </c>
      <c r="Z211" s="41"/>
    </row>
    <row r="212" spans="1:56" ht="30" x14ac:dyDescent="0.25">
      <c r="A212" s="20"/>
      <c r="B212" s="113" t="s">
        <v>77</v>
      </c>
      <c r="C212" s="21"/>
      <c r="D212" s="23"/>
      <c r="E212" s="43" t="s">
        <v>1134</v>
      </c>
      <c r="F212" s="48" t="s">
        <v>1135</v>
      </c>
      <c r="G212" s="28" t="s">
        <v>22</v>
      </c>
      <c r="H212" s="24" t="s">
        <v>22</v>
      </c>
      <c r="I212" s="46" t="s">
        <v>650</v>
      </c>
      <c r="J212" s="47" t="s">
        <v>651</v>
      </c>
      <c r="K212" s="47" t="s">
        <v>652</v>
      </c>
      <c r="L212" s="24" t="s">
        <v>653</v>
      </c>
      <c r="M212" s="10" t="s">
        <v>654</v>
      </c>
      <c r="N212" s="64" t="s">
        <v>57</v>
      </c>
      <c r="O212" s="47"/>
      <c r="P212" s="48"/>
      <c r="Q212" s="50">
        <v>72061</v>
      </c>
      <c r="R212" s="47" t="s">
        <v>37</v>
      </c>
      <c r="S212" s="47" t="s">
        <v>720</v>
      </c>
      <c r="T212" s="47" t="s">
        <v>1211</v>
      </c>
      <c r="U212" s="24">
        <v>1988</v>
      </c>
      <c r="V212" s="24" t="s">
        <v>199</v>
      </c>
      <c r="W212" s="47" t="s">
        <v>1212</v>
      </c>
      <c r="X212" s="24">
        <v>2024</v>
      </c>
      <c r="Y212" s="25" t="s">
        <v>1067</v>
      </c>
      <c r="Z212" s="26" t="s">
        <v>1213</v>
      </c>
    </row>
    <row r="213" spans="1:56" ht="120" x14ac:dyDescent="0.25">
      <c r="A213" s="110" t="s">
        <v>64</v>
      </c>
      <c r="B213" s="112" t="s">
        <v>77</v>
      </c>
      <c r="C213" s="30"/>
      <c r="D213" s="31"/>
      <c r="E213" s="56" t="s">
        <v>1626</v>
      </c>
      <c r="F213" s="39" t="s">
        <v>649</v>
      </c>
      <c r="G213" s="34" t="s">
        <v>22</v>
      </c>
      <c r="H213" s="38" t="s">
        <v>22</v>
      </c>
      <c r="I213" s="36" t="s">
        <v>650</v>
      </c>
      <c r="J213" s="37" t="s">
        <v>651</v>
      </c>
      <c r="K213" s="37" t="s">
        <v>652</v>
      </c>
      <c r="L213" s="38" t="s">
        <v>653</v>
      </c>
      <c r="M213" s="6" t="s">
        <v>654</v>
      </c>
      <c r="N213" s="36" t="s">
        <v>195</v>
      </c>
      <c r="O213" s="37"/>
      <c r="P213" s="39"/>
      <c r="Q213" s="40" t="s">
        <v>655</v>
      </c>
      <c r="R213" s="37" t="s">
        <v>37</v>
      </c>
      <c r="S213" s="37" t="s">
        <v>73</v>
      </c>
      <c r="T213" s="37" t="s">
        <v>48</v>
      </c>
      <c r="U213" s="38">
        <v>1924</v>
      </c>
      <c r="V213" s="38" t="s">
        <v>1220</v>
      </c>
      <c r="W213" s="37" t="s">
        <v>123</v>
      </c>
      <c r="X213" s="38" t="s">
        <v>1267</v>
      </c>
      <c r="Y213" s="35" t="s">
        <v>156</v>
      </c>
      <c r="Z213" s="41"/>
    </row>
    <row r="214" spans="1:56" ht="30" x14ac:dyDescent="0.25">
      <c r="A214" s="42"/>
      <c r="B214" s="30"/>
      <c r="C214" s="114" t="s">
        <v>33</v>
      </c>
      <c r="D214" s="51"/>
      <c r="E214" s="55" t="s">
        <v>353</v>
      </c>
      <c r="F214" s="39" t="s">
        <v>354</v>
      </c>
      <c r="G214" s="34" t="s">
        <v>22</v>
      </c>
      <c r="H214" s="38" t="s">
        <v>22</v>
      </c>
      <c r="I214" s="36" t="s">
        <v>650</v>
      </c>
      <c r="J214" s="37" t="s">
        <v>651</v>
      </c>
      <c r="K214" s="37" t="s">
        <v>652</v>
      </c>
      <c r="L214" s="38" t="s">
        <v>653</v>
      </c>
      <c r="M214" s="6" t="s">
        <v>654</v>
      </c>
      <c r="N214" s="36" t="s">
        <v>25</v>
      </c>
      <c r="O214" s="37" t="s">
        <v>26</v>
      </c>
      <c r="P214" s="39" t="s">
        <v>52</v>
      </c>
      <c r="Q214" s="40">
        <v>64487</v>
      </c>
      <c r="R214" s="37" t="s">
        <v>37</v>
      </c>
      <c r="S214" s="37" t="s">
        <v>38</v>
      </c>
      <c r="T214" s="37" t="s">
        <v>59</v>
      </c>
      <c r="U214" s="38">
        <v>1987</v>
      </c>
      <c r="V214" s="38" t="s">
        <v>357</v>
      </c>
      <c r="W214" s="37" t="s">
        <v>31</v>
      </c>
      <c r="X214" s="38">
        <v>2003</v>
      </c>
      <c r="Y214" s="35" t="s">
        <v>156</v>
      </c>
      <c r="Z214" s="41"/>
    </row>
    <row r="215" spans="1:56" ht="45" x14ac:dyDescent="0.25">
      <c r="A215" s="20"/>
      <c r="B215" s="21"/>
      <c r="C215" s="21"/>
      <c r="D215" s="117" t="s">
        <v>19</v>
      </c>
      <c r="E215" s="43" t="s">
        <v>1356</v>
      </c>
      <c r="F215" s="48" t="s">
        <v>1357</v>
      </c>
      <c r="G215" s="28" t="s">
        <v>22</v>
      </c>
      <c r="H215" s="24" t="s">
        <v>22</v>
      </c>
      <c r="I215" s="46" t="s">
        <v>650</v>
      </c>
      <c r="J215" s="47" t="s">
        <v>651</v>
      </c>
      <c r="K215" s="47" t="s">
        <v>652</v>
      </c>
      <c r="L215" s="24" t="s">
        <v>653</v>
      </c>
      <c r="M215" s="7" t="s">
        <v>654</v>
      </c>
      <c r="N215" s="46" t="s">
        <v>25</v>
      </c>
      <c r="O215" s="47" t="s">
        <v>52</v>
      </c>
      <c r="P215" s="48" t="s">
        <v>52</v>
      </c>
      <c r="Q215" s="50">
        <v>90039</v>
      </c>
      <c r="R215" s="47" t="s">
        <v>37</v>
      </c>
      <c r="S215" s="47" t="s">
        <v>215</v>
      </c>
      <c r="T215" s="47" t="s">
        <v>59</v>
      </c>
      <c r="U215" s="24">
        <v>1998</v>
      </c>
      <c r="V215" s="24" t="s">
        <v>558</v>
      </c>
      <c r="W215" s="47" t="s">
        <v>31</v>
      </c>
      <c r="X215" s="24">
        <v>2025</v>
      </c>
      <c r="Y215" s="25" t="s">
        <v>144</v>
      </c>
      <c r="Z215" s="26" t="s">
        <v>1632</v>
      </c>
    </row>
    <row r="216" spans="1:56" ht="90" x14ac:dyDescent="0.25">
      <c r="A216" s="110" t="s">
        <v>64</v>
      </c>
      <c r="B216" s="30"/>
      <c r="C216" s="30"/>
      <c r="D216" s="31"/>
      <c r="E216" s="32" t="s">
        <v>1627</v>
      </c>
      <c r="F216" s="39" t="s">
        <v>656</v>
      </c>
      <c r="G216" s="34" t="s">
        <v>22</v>
      </c>
      <c r="H216" s="38" t="s">
        <v>22</v>
      </c>
      <c r="I216" s="36" t="s">
        <v>650</v>
      </c>
      <c r="J216" s="37" t="s">
        <v>651</v>
      </c>
      <c r="K216" s="37" t="s">
        <v>652</v>
      </c>
      <c r="L216" s="38" t="s">
        <v>653</v>
      </c>
      <c r="M216" s="6" t="s">
        <v>654</v>
      </c>
      <c r="N216" s="36" t="s">
        <v>25</v>
      </c>
      <c r="O216" s="37"/>
      <c r="P216" s="39"/>
      <c r="Q216" s="40" t="s">
        <v>657</v>
      </c>
      <c r="R216" s="37" t="s">
        <v>72</v>
      </c>
      <c r="S216" s="37" t="s">
        <v>73</v>
      </c>
      <c r="T216" s="37" t="s">
        <v>231</v>
      </c>
      <c r="U216" s="38" t="s">
        <v>658</v>
      </c>
      <c r="V216" s="38" t="s">
        <v>659</v>
      </c>
      <c r="W216" s="37" t="s">
        <v>98</v>
      </c>
      <c r="X216" s="38">
        <v>2016</v>
      </c>
      <c r="Y216" s="35" t="s">
        <v>660</v>
      </c>
      <c r="Z216" s="41"/>
    </row>
    <row r="217" spans="1:56" ht="45" x14ac:dyDescent="0.25">
      <c r="A217" s="20"/>
      <c r="B217" s="21"/>
      <c r="C217" s="21"/>
      <c r="D217" s="117" t="s">
        <v>19</v>
      </c>
      <c r="E217" s="43" t="s">
        <v>1366</v>
      </c>
      <c r="F217" s="48" t="s">
        <v>1367</v>
      </c>
      <c r="G217" s="28" t="s">
        <v>22</v>
      </c>
      <c r="H217" s="24" t="s">
        <v>22</v>
      </c>
      <c r="I217" s="46" t="s">
        <v>650</v>
      </c>
      <c r="J217" s="47" t="s">
        <v>651</v>
      </c>
      <c r="K217" s="47" t="s">
        <v>652</v>
      </c>
      <c r="L217" s="24" t="s">
        <v>653</v>
      </c>
      <c r="M217" s="7" t="s">
        <v>654</v>
      </c>
      <c r="N217" s="46" t="s">
        <v>36</v>
      </c>
      <c r="O217" s="47"/>
      <c r="P217" s="48"/>
      <c r="Q217" s="50">
        <v>159234</v>
      </c>
      <c r="R217" s="47" t="s">
        <v>37</v>
      </c>
      <c r="S217" s="47" t="s">
        <v>28</v>
      </c>
      <c r="T217" s="47" t="s">
        <v>1380</v>
      </c>
      <c r="U217" s="24">
        <v>1961</v>
      </c>
      <c r="V217" s="24" t="s">
        <v>726</v>
      </c>
      <c r="W217" s="47" t="s">
        <v>123</v>
      </c>
      <c r="X217" s="24">
        <v>2025</v>
      </c>
      <c r="Y217" s="25" t="s">
        <v>144</v>
      </c>
      <c r="Z217" s="26"/>
    </row>
    <row r="218" spans="1:56" ht="45" x14ac:dyDescent="0.25">
      <c r="A218" s="42"/>
      <c r="B218" s="30"/>
      <c r="C218" s="30"/>
      <c r="D218" s="116" t="s">
        <v>19</v>
      </c>
      <c r="E218" s="55" t="s">
        <v>661</v>
      </c>
      <c r="F218" s="39" t="s">
        <v>662</v>
      </c>
      <c r="G218" s="34" t="s">
        <v>22</v>
      </c>
      <c r="H218" s="38" t="s">
        <v>22</v>
      </c>
      <c r="I218" s="36" t="s">
        <v>650</v>
      </c>
      <c r="J218" s="37" t="s">
        <v>651</v>
      </c>
      <c r="K218" s="37" t="s">
        <v>652</v>
      </c>
      <c r="L218" s="38" t="s">
        <v>653</v>
      </c>
      <c r="M218" s="6" t="s">
        <v>654</v>
      </c>
      <c r="N218" s="36" t="s">
        <v>36</v>
      </c>
      <c r="O218" s="37"/>
      <c r="P218" s="39"/>
      <c r="Q218" s="40">
        <v>33242</v>
      </c>
      <c r="R218" s="37" t="s">
        <v>37</v>
      </c>
      <c r="S218" s="37" t="s">
        <v>28</v>
      </c>
      <c r="T218" s="37" t="s">
        <v>586</v>
      </c>
      <c r="U218" s="38">
        <v>1967</v>
      </c>
      <c r="V218" s="38" t="s">
        <v>663</v>
      </c>
      <c r="W218" s="37" t="s">
        <v>664</v>
      </c>
      <c r="X218" s="38">
        <v>2022</v>
      </c>
      <c r="Y218" s="35" t="s">
        <v>144</v>
      </c>
      <c r="Z218" s="41"/>
    </row>
    <row r="219" spans="1:56" ht="75" x14ac:dyDescent="0.25">
      <c r="A219" s="110" t="s">
        <v>64</v>
      </c>
      <c r="B219" s="30"/>
      <c r="C219" s="30"/>
      <c r="D219" s="31"/>
      <c r="E219" s="32" t="s">
        <v>1628</v>
      </c>
      <c r="F219" s="39" t="s">
        <v>665</v>
      </c>
      <c r="G219" s="34" t="s">
        <v>22</v>
      </c>
      <c r="H219" s="38" t="s">
        <v>22</v>
      </c>
      <c r="I219" s="36" t="s">
        <v>650</v>
      </c>
      <c r="J219" s="37" t="s">
        <v>651</v>
      </c>
      <c r="K219" s="37" t="s">
        <v>652</v>
      </c>
      <c r="L219" s="38" t="s">
        <v>653</v>
      </c>
      <c r="M219" s="6" t="s">
        <v>654</v>
      </c>
      <c r="N219" s="36" t="s">
        <v>25</v>
      </c>
      <c r="O219" s="37"/>
      <c r="P219" s="39"/>
      <c r="Q219" s="40" t="s">
        <v>666</v>
      </c>
      <c r="R219" s="37" t="s">
        <v>72</v>
      </c>
      <c r="S219" s="37" t="s">
        <v>73</v>
      </c>
      <c r="T219" s="37" t="s">
        <v>667</v>
      </c>
      <c r="U219" s="38">
        <v>2017</v>
      </c>
      <c r="V219" s="38" t="s">
        <v>112</v>
      </c>
      <c r="W219" s="37" t="s">
        <v>31</v>
      </c>
      <c r="X219" s="38">
        <v>2021</v>
      </c>
      <c r="Y219" s="35" t="s">
        <v>156</v>
      </c>
      <c r="Z219" s="41"/>
    </row>
    <row r="220" spans="1:56" ht="45" x14ac:dyDescent="0.25">
      <c r="A220" s="42"/>
      <c r="B220" s="30"/>
      <c r="C220" s="30"/>
      <c r="D220" s="116" t="s">
        <v>19</v>
      </c>
      <c r="E220" s="32" t="s">
        <v>682</v>
      </c>
      <c r="F220" s="39" t="s">
        <v>683</v>
      </c>
      <c r="G220" s="34" t="s">
        <v>22</v>
      </c>
      <c r="H220" s="38" t="s">
        <v>22</v>
      </c>
      <c r="I220" s="36" t="s">
        <v>677</v>
      </c>
      <c r="J220" s="47" t="s">
        <v>1198</v>
      </c>
      <c r="K220" s="37" t="s">
        <v>678</v>
      </c>
      <c r="L220" s="38" t="s">
        <v>684</v>
      </c>
      <c r="M220" s="6" t="s">
        <v>1199</v>
      </c>
      <c r="N220" s="36" t="s">
        <v>25</v>
      </c>
      <c r="O220" s="37" t="s">
        <v>52</v>
      </c>
      <c r="P220" s="39" t="s">
        <v>52</v>
      </c>
      <c r="Q220" s="40">
        <v>132281</v>
      </c>
      <c r="R220" s="37" t="s">
        <v>37</v>
      </c>
      <c r="S220" s="37" t="s">
        <v>184</v>
      </c>
      <c r="T220" s="37" t="s">
        <v>59</v>
      </c>
      <c r="U220" s="38">
        <v>2018</v>
      </c>
      <c r="V220" s="38" t="s">
        <v>331</v>
      </c>
      <c r="W220" s="37" t="s">
        <v>31</v>
      </c>
      <c r="X220" s="38">
        <v>2022</v>
      </c>
      <c r="Y220" s="35" t="s">
        <v>49</v>
      </c>
      <c r="Z220" s="41"/>
    </row>
    <row r="221" spans="1:56" ht="45" x14ac:dyDescent="0.25">
      <c r="A221" s="42"/>
      <c r="B221" s="30"/>
      <c r="C221" s="30"/>
      <c r="D221" s="116" t="s">
        <v>19</v>
      </c>
      <c r="E221" s="32" t="s">
        <v>675</v>
      </c>
      <c r="F221" s="39" t="s">
        <v>676</v>
      </c>
      <c r="G221" s="34" t="s">
        <v>22</v>
      </c>
      <c r="H221" s="24" t="s">
        <v>147</v>
      </c>
      <c r="I221" s="36" t="s">
        <v>677</v>
      </c>
      <c r="J221" s="47" t="s">
        <v>1198</v>
      </c>
      <c r="K221" s="37" t="s">
        <v>678</v>
      </c>
      <c r="L221" s="38" t="s">
        <v>684</v>
      </c>
      <c r="M221" s="6" t="s">
        <v>1199</v>
      </c>
      <c r="N221" s="36" t="s">
        <v>36</v>
      </c>
      <c r="O221" s="37"/>
      <c r="P221" s="37"/>
      <c r="Q221" s="40">
        <v>134212</v>
      </c>
      <c r="R221" s="37" t="s">
        <v>37</v>
      </c>
      <c r="S221" s="37" t="s">
        <v>38</v>
      </c>
      <c r="T221" s="37" t="s">
        <v>259</v>
      </c>
      <c r="U221" s="38">
        <v>2014</v>
      </c>
      <c r="V221" s="38">
        <v>100</v>
      </c>
      <c r="W221" s="37" t="s">
        <v>31</v>
      </c>
      <c r="X221" s="38">
        <v>2016</v>
      </c>
      <c r="Y221" s="35" t="s">
        <v>54</v>
      </c>
      <c r="Z221" s="41" t="s">
        <v>1394</v>
      </c>
    </row>
    <row r="222" spans="1:56" ht="30" x14ac:dyDescent="0.25">
      <c r="A222" s="42"/>
      <c r="B222" s="30"/>
      <c r="C222" s="114" t="s">
        <v>33</v>
      </c>
      <c r="D222" s="65"/>
      <c r="E222" s="56" t="s">
        <v>1093</v>
      </c>
      <c r="F222" s="48" t="s">
        <v>1005</v>
      </c>
      <c r="G222" s="28" t="s">
        <v>22</v>
      </c>
      <c r="H222" s="24" t="s">
        <v>22</v>
      </c>
      <c r="I222" s="46" t="s">
        <v>677</v>
      </c>
      <c r="J222" s="47" t="s">
        <v>1198</v>
      </c>
      <c r="K222" s="47" t="s">
        <v>678</v>
      </c>
      <c r="L222" s="19" t="s">
        <v>684</v>
      </c>
      <c r="M222" s="13" t="s">
        <v>1199</v>
      </c>
      <c r="N222" s="46" t="s">
        <v>36</v>
      </c>
      <c r="O222" s="47"/>
      <c r="P222" s="48"/>
      <c r="Q222" s="50">
        <v>142526</v>
      </c>
      <c r="R222" s="47" t="s">
        <v>37</v>
      </c>
      <c r="S222" s="47" t="s">
        <v>38</v>
      </c>
      <c r="T222" s="47" t="s">
        <v>616</v>
      </c>
      <c r="U222" s="24">
        <v>2015</v>
      </c>
      <c r="V222" s="24" t="s">
        <v>260</v>
      </c>
      <c r="W222" s="47" t="s">
        <v>31</v>
      </c>
      <c r="X222" s="24">
        <v>2023</v>
      </c>
      <c r="Y222" s="25" t="s">
        <v>54</v>
      </c>
      <c r="Z222" s="41"/>
    </row>
    <row r="223" spans="1:56" s="142" customFormat="1" ht="45" x14ac:dyDescent="0.25">
      <c r="A223" s="42"/>
      <c r="B223" s="30"/>
      <c r="C223" s="30"/>
      <c r="D223" s="116" t="s">
        <v>19</v>
      </c>
      <c r="E223" s="32" t="s">
        <v>679</v>
      </c>
      <c r="F223" s="39" t="s">
        <v>680</v>
      </c>
      <c r="G223" s="34" t="s">
        <v>22</v>
      </c>
      <c r="H223" s="38" t="s">
        <v>22</v>
      </c>
      <c r="I223" s="36" t="s">
        <v>677</v>
      </c>
      <c r="J223" s="47" t="s">
        <v>1198</v>
      </c>
      <c r="K223" s="37" t="s">
        <v>678</v>
      </c>
      <c r="L223" s="206" t="s">
        <v>684</v>
      </c>
      <c r="M223" s="12" t="s">
        <v>1199</v>
      </c>
      <c r="N223" s="36" t="s">
        <v>36</v>
      </c>
      <c r="O223" s="37"/>
      <c r="P223" s="39"/>
      <c r="Q223" s="40">
        <v>141966</v>
      </c>
      <c r="R223" s="37" t="s">
        <v>37</v>
      </c>
      <c r="S223" s="37" t="s">
        <v>681</v>
      </c>
      <c r="T223" s="37" t="s">
        <v>612</v>
      </c>
      <c r="U223" s="38">
        <v>2015</v>
      </c>
      <c r="V223" s="38">
        <v>82</v>
      </c>
      <c r="W223" s="37" t="s">
        <v>31</v>
      </c>
      <c r="X223" s="38">
        <v>2016</v>
      </c>
      <c r="Y223" s="35" t="s">
        <v>41</v>
      </c>
      <c r="Z223" s="41"/>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row>
    <row r="224" spans="1:56" ht="30" x14ac:dyDescent="0.25">
      <c r="A224" s="42"/>
      <c r="B224" s="112" t="s">
        <v>77</v>
      </c>
      <c r="C224" s="30"/>
      <c r="D224" s="52"/>
      <c r="E224" s="32" t="s">
        <v>685</v>
      </c>
      <c r="F224" s="39" t="s">
        <v>564</v>
      </c>
      <c r="G224" s="34" t="s">
        <v>22</v>
      </c>
      <c r="H224" s="38" t="s">
        <v>22</v>
      </c>
      <c r="I224" s="36" t="s">
        <v>686</v>
      </c>
      <c r="J224" s="37" t="s">
        <v>1235</v>
      </c>
      <c r="K224" s="37" t="s">
        <v>1038</v>
      </c>
      <c r="L224" s="206" t="s">
        <v>1039</v>
      </c>
      <c r="M224" s="12" t="s">
        <v>1236</v>
      </c>
      <c r="N224" s="36" t="s">
        <v>195</v>
      </c>
      <c r="O224" s="37"/>
      <c r="P224" s="39"/>
      <c r="Q224" s="40">
        <v>129115</v>
      </c>
      <c r="R224" s="37" t="s">
        <v>192</v>
      </c>
      <c r="S224" s="37" t="s">
        <v>63</v>
      </c>
      <c r="T224" s="37" t="s">
        <v>59</v>
      </c>
      <c r="U224" s="38">
        <v>2012</v>
      </c>
      <c r="V224" s="38" t="s">
        <v>590</v>
      </c>
      <c r="W224" s="37" t="s">
        <v>31</v>
      </c>
      <c r="X224" s="38">
        <v>2017</v>
      </c>
      <c r="Y224" s="35" t="s">
        <v>54</v>
      </c>
      <c r="Z224" s="41"/>
    </row>
    <row r="225" spans="1:26" ht="45" x14ac:dyDescent="0.25">
      <c r="A225" s="42"/>
      <c r="B225" s="30"/>
      <c r="C225" s="30"/>
      <c r="D225" s="116" t="s">
        <v>19</v>
      </c>
      <c r="E225" s="43" t="s">
        <v>1018</v>
      </c>
      <c r="F225" s="48" t="s">
        <v>1019</v>
      </c>
      <c r="G225" s="44" t="s">
        <v>22</v>
      </c>
      <c r="H225" s="45" t="s">
        <v>22</v>
      </c>
      <c r="I225" s="46" t="s">
        <v>686</v>
      </c>
      <c r="J225" s="37" t="s">
        <v>1235</v>
      </c>
      <c r="K225" s="37" t="s">
        <v>1038</v>
      </c>
      <c r="L225" s="206" t="s">
        <v>1039</v>
      </c>
      <c r="M225" s="53" t="s">
        <v>1236</v>
      </c>
      <c r="N225" s="46" t="s">
        <v>36</v>
      </c>
      <c r="O225" s="47"/>
      <c r="P225" s="48"/>
      <c r="Q225" s="50">
        <v>47095</v>
      </c>
      <c r="R225" s="47" t="s">
        <v>37</v>
      </c>
      <c r="S225" s="47" t="s">
        <v>63</v>
      </c>
      <c r="T225" s="47" t="s">
        <v>48</v>
      </c>
      <c r="U225" s="24">
        <v>1968</v>
      </c>
      <c r="V225" s="24" t="s">
        <v>395</v>
      </c>
      <c r="W225" s="47" t="s">
        <v>123</v>
      </c>
      <c r="X225" s="24">
        <v>2023</v>
      </c>
      <c r="Y225" s="25" t="s">
        <v>91</v>
      </c>
      <c r="Z225" s="41"/>
    </row>
    <row r="226" spans="1:26" ht="45" x14ac:dyDescent="0.25">
      <c r="A226" s="42"/>
      <c r="B226" s="30"/>
      <c r="C226" s="30"/>
      <c r="D226" s="116" t="s">
        <v>19</v>
      </c>
      <c r="E226" s="56" t="s">
        <v>687</v>
      </c>
      <c r="F226" s="48" t="s">
        <v>688</v>
      </c>
      <c r="G226" s="28" t="s">
        <v>22</v>
      </c>
      <c r="H226" s="24" t="s">
        <v>22</v>
      </c>
      <c r="I226" s="46" t="s">
        <v>686</v>
      </c>
      <c r="J226" s="47" t="s">
        <v>1235</v>
      </c>
      <c r="K226" s="47" t="s">
        <v>1038</v>
      </c>
      <c r="L226" s="24" t="s">
        <v>1039</v>
      </c>
      <c r="M226" s="7" t="s">
        <v>1236</v>
      </c>
      <c r="N226" s="46" t="s">
        <v>36</v>
      </c>
      <c r="O226" s="47"/>
      <c r="P226" s="48"/>
      <c r="Q226" s="50">
        <v>149172</v>
      </c>
      <c r="R226" s="47" t="s">
        <v>37</v>
      </c>
      <c r="S226" s="47" t="s">
        <v>38</v>
      </c>
      <c r="T226" s="47" t="s">
        <v>689</v>
      </c>
      <c r="U226" s="24">
        <v>2018</v>
      </c>
      <c r="V226" s="24">
        <v>93</v>
      </c>
      <c r="W226" s="47" t="s">
        <v>31</v>
      </c>
      <c r="X226" s="24">
        <v>2020</v>
      </c>
      <c r="Y226" s="25" t="s">
        <v>49</v>
      </c>
      <c r="Z226" s="41" t="s">
        <v>1629</v>
      </c>
    </row>
    <row r="227" spans="1:26" ht="45" x14ac:dyDescent="0.25">
      <c r="A227" s="20"/>
      <c r="B227" s="27"/>
      <c r="C227" s="21"/>
      <c r="D227" s="116" t="s">
        <v>19</v>
      </c>
      <c r="E227" s="97" t="s">
        <v>1499</v>
      </c>
      <c r="F227" s="96" t="s">
        <v>1500</v>
      </c>
      <c r="G227" s="28" t="s">
        <v>22</v>
      </c>
      <c r="H227" s="24" t="s">
        <v>22</v>
      </c>
      <c r="I227" s="99" t="s">
        <v>1511</v>
      </c>
      <c r="J227" s="103" t="s">
        <v>1555</v>
      </c>
      <c r="K227" s="103" t="s">
        <v>1556</v>
      </c>
      <c r="L227" s="104" t="s">
        <v>1557</v>
      </c>
      <c r="M227" s="105" t="s">
        <v>1558</v>
      </c>
      <c r="N227" s="99" t="s">
        <v>36</v>
      </c>
      <c r="O227" s="100"/>
      <c r="P227" s="96"/>
      <c r="Q227" s="109">
        <v>162586</v>
      </c>
      <c r="R227" s="100" t="s">
        <v>37</v>
      </c>
      <c r="S227" s="100" t="s">
        <v>38</v>
      </c>
      <c r="T227" s="100" t="s">
        <v>48</v>
      </c>
      <c r="U227" s="101">
        <v>2024</v>
      </c>
      <c r="V227" s="101" t="s">
        <v>221</v>
      </c>
      <c r="W227" s="100" t="s">
        <v>123</v>
      </c>
      <c r="X227" s="101">
        <v>2026</v>
      </c>
      <c r="Y227" s="107" t="s">
        <v>49</v>
      </c>
      <c r="Z227" s="26"/>
    </row>
    <row r="228" spans="1:26" ht="30" x14ac:dyDescent="0.25">
      <c r="A228" s="42"/>
      <c r="B228" s="112" t="s">
        <v>77</v>
      </c>
      <c r="C228" s="114" t="s">
        <v>33</v>
      </c>
      <c r="D228" s="52"/>
      <c r="E228" s="56" t="s">
        <v>242</v>
      </c>
      <c r="F228" s="39" t="s">
        <v>243</v>
      </c>
      <c r="G228" s="34" t="s">
        <v>22</v>
      </c>
      <c r="H228" s="38" t="s">
        <v>22</v>
      </c>
      <c r="I228" s="63" t="s">
        <v>1274</v>
      </c>
      <c r="J228" s="58" t="s">
        <v>1684</v>
      </c>
      <c r="K228" s="58" t="s">
        <v>1275</v>
      </c>
      <c r="L228" s="57" t="s">
        <v>1677</v>
      </c>
      <c r="M228" s="10" t="s">
        <v>1685</v>
      </c>
      <c r="N228" s="46" t="s">
        <v>25</v>
      </c>
      <c r="O228" s="47" t="s">
        <v>26</v>
      </c>
      <c r="P228" s="48" t="s">
        <v>52</v>
      </c>
      <c r="Q228" s="50" t="s">
        <v>244</v>
      </c>
      <c r="R228" s="47" t="s">
        <v>37</v>
      </c>
      <c r="S228" s="47" t="s">
        <v>38</v>
      </c>
      <c r="T228" s="47" t="s">
        <v>59</v>
      </c>
      <c r="U228" s="24">
        <v>1959</v>
      </c>
      <c r="V228" s="24" t="s">
        <v>245</v>
      </c>
      <c r="W228" s="47" t="s">
        <v>123</v>
      </c>
      <c r="X228" s="24" t="s">
        <v>1191</v>
      </c>
      <c r="Y228" s="25" t="s">
        <v>156</v>
      </c>
      <c r="Z228" s="41"/>
    </row>
    <row r="229" spans="1:26" ht="30" x14ac:dyDescent="0.25">
      <c r="A229" s="42"/>
      <c r="B229" s="30"/>
      <c r="C229" s="114" t="s">
        <v>33</v>
      </c>
      <c r="D229" s="65"/>
      <c r="E229" s="32" t="s">
        <v>691</v>
      </c>
      <c r="F229" s="39" t="s">
        <v>692</v>
      </c>
      <c r="G229" s="34" t="s">
        <v>22</v>
      </c>
      <c r="H229" s="38" t="s">
        <v>22</v>
      </c>
      <c r="I229" s="63" t="s">
        <v>1274</v>
      </c>
      <c r="J229" s="58" t="s">
        <v>1684</v>
      </c>
      <c r="K229" s="58" t="s">
        <v>1275</v>
      </c>
      <c r="L229" s="57" t="s">
        <v>1677</v>
      </c>
      <c r="M229" s="10" t="s">
        <v>1685</v>
      </c>
      <c r="N229" s="36" t="s">
        <v>36</v>
      </c>
      <c r="O229" s="37"/>
      <c r="P229" s="39"/>
      <c r="Q229" s="40">
        <v>103299</v>
      </c>
      <c r="R229" s="37" t="s">
        <v>37</v>
      </c>
      <c r="S229" s="37" t="s">
        <v>28</v>
      </c>
      <c r="T229" s="37" t="s">
        <v>693</v>
      </c>
      <c r="U229" s="38">
        <v>2003</v>
      </c>
      <c r="V229" s="38" t="s">
        <v>575</v>
      </c>
      <c r="W229" s="37" t="s">
        <v>31</v>
      </c>
      <c r="X229" s="38">
        <v>2008</v>
      </c>
      <c r="Y229" s="35" t="s">
        <v>135</v>
      </c>
      <c r="Z229" s="41"/>
    </row>
    <row r="230" spans="1:26" ht="30" x14ac:dyDescent="0.25">
      <c r="A230" s="42"/>
      <c r="B230" s="112" t="s">
        <v>77</v>
      </c>
      <c r="C230" s="30"/>
      <c r="D230" s="52"/>
      <c r="E230" s="32" t="s">
        <v>246</v>
      </c>
      <c r="F230" s="39" t="s">
        <v>243</v>
      </c>
      <c r="G230" s="34" t="s">
        <v>22</v>
      </c>
      <c r="H230" s="38" t="s">
        <v>22</v>
      </c>
      <c r="I230" s="63" t="s">
        <v>1274</v>
      </c>
      <c r="J230" s="58" t="s">
        <v>1684</v>
      </c>
      <c r="K230" s="58" t="s">
        <v>1275</v>
      </c>
      <c r="L230" s="57" t="s">
        <v>1677</v>
      </c>
      <c r="M230" s="135" t="s">
        <v>1685</v>
      </c>
      <c r="N230" s="36" t="s">
        <v>25</v>
      </c>
      <c r="O230" s="37"/>
      <c r="P230" s="39"/>
      <c r="Q230" s="40" t="s">
        <v>247</v>
      </c>
      <c r="R230" s="37" t="s">
        <v>121</v>
      </c>
      <c r="S230" s="37" t="s">
        <v>38</v>
      </c>
      <c r="T230" s="37" t="s">
        <v>59</v>
      </c>
      <c r="U230" s="38">
        <v>1976</v>
      </c>
      <c r="V230" s="38" t="s">
        <v>241</v>
      </c>
      <c r="W230" s="37" t="s">
        <v>31</v>
      </c>
      <c r="X230" s="38">
        <v>1995</v>
      </c>
      <c r="Y230" s="35" t="s">
        <v>156</v>
      </c>
      <c r="Z230" s="41"/>
    </row>
    <row r="231" spans="1:26" ht="90" x14ac:dyDescent="0.25">
      <c r="A231" s="42"/>
      <c r="B231" s="112" t="s">
        <v>77</v>
      </c>
      <c r="C231" s="30"/>
      <c r="D231" s="52"/>
      <c r="E231" s="43" t="s">
        <v>1712</v>
      </c>
      <c r="F231" s="39" t="s">
        <v>253</v>
      </c>
      <c r="G231" s="34" t="s">
        <v>22</v>
      </c>
      <c r="H231" s="57" t="s">
        <v>1055</v>
      </c>
      <c r="I231" s="63" t="s">
        <v>1274</v>
      </c>
      <c r="J231" s="58" t="s">
        <v>1684</v>
      </c>
      <c r="K231" s="58" t="s">
        <v>1275</v>
      </c>
      <c r="L231" s="57" t="s">
        <v>1677</v>
      </c>
      <c r="M231" s="10" t="s">
        <v>1685</v>
      </c>
      <c r="N231" s="36" t="s">
        <v>254</v>
      </c>
      <c r="O231" s="37" t="s">
        <v>52</v>
      </c>
      <c r="P231" s="39"/>
      <c r="Q231" s="40">
        <v>2016001560</v>
      </c>
      <c r="R231" s="37" t="s">
        <v>78</v>
      </c>
      <c r="S231" s="37" t="s">
        <v>255</v>
      </c>
      <c r="T231" s="37" t="s">
        <v>48</v>
      </c>
      <c r="U231" s="38" t="s">
        <v>256</v>
      </c>
      <c r="V231" s="38" t="s">
        <v>166</v>
      </c>
      <c r="W231" s="37" t="s">
        <v>123</v>
      </c>
      <c r="X231" s="38">
        <v>2016</v>
      </c>
      <c r="Y231" s="35" t="s">
        <v>257</v>
      </c>
      <c r="Z231" s="41" t="s">
        <v>1047</v>
      </c>
    </row>
    <row r="232" spans="1:26" ht="45" x14ac:dyDescent="0.25">
      <c r="A232" s="42"/>
      <c r="B232" s="112" t="s">
        <v>77</v>
      </c>
      <c r="C232" s="30"/>
      <c r="D232" s="52"/>
      <c r="E232" s="32" t="s">
        <v>265</v>
      </c>
      <c r="F232" s="39" t="s">
        <v>266</v>
      </c>
      <c r="G232" s="34" t="s">
        <v>22</v>
      </c>
      <c r="H232" s="38" t="s">
        <v>22</v>
      </c>
      <c r="I232" s="63" t="s">
        <v>1274</v>
      </c>
      <c r="J232" s="58" t="s">
        <v>1684</v>
      </c>
      <c r="K232" s="58" t="s">
        <v>1275</v>
      </c>
      <c r="L232" s="57" t="s">
        <v>1677</v>
      </c>
      <c r="M232" s="10" t="s">
        <v>1685</v>
      </c>
      <c r="N232" s="36" t="s">
        <v>47</v>
      </c>
      <c r="O232" s="37" t="s">
        <v>133</v>
      </c>
      <c r="P232" s="39" t="s">
        <v>133</v>
      </c>
      <c r="Q232" s="40">
        <v>84033</v>
      </c>
      <c r="R232" s="37" t="s">
        <v>121</v>
      </c>
      <c r="S232" s="37" t="s">
        <v>267</v>
      </c>
      <c r="T232" s="37" t="s">
        <v>268</v>
      </c>
      <c r="U232" s="38">
        <v>1994</v>
      </c>
      <c r="V232" s="38" t="s">
        <v>142</v>
      </c>
      <c r="W232" s="37" t="s">
        <v>31</v>
      </c>
      <c r="X232" s="38">
        <v>1994</v>
      </c>
      <c r="Y232" s="35" t="s">
        <v>156</v>
      </c>
      <c r="Z232" s="41"/>
    </row>
    <row r="233" spans="1:26" ht="45" x14ac:dyDescent="0.25">
      <c r="A233" s="42"/>
      <c r="B233" s="30"/>
      <c r="C233" s="30"/>
      <c r="D233" s="116" t="s">
        <v>19</v>
      </c>
      <c r="E233" s="43" t="s">
        <v>1013</v>
      </c>
      <c r="F233" s="48" t="s">
        <v>1014</v>
      </c>
      <c r="G233" s="28" t="s">
        <v>22</v>
      </c>
      <c r="H233" s="24" t="s">
        <v>22</v>
      </c>
      <c r="I233" s="63" t="s">
        <v>1274</v>
      </c>
      <c r="J233" s="58" t="s">
        <v>1684</v>
      </c>
      <c r="K233" s="58" t="s">
        <v>1275</v>
      </c>
      <c r="L233" s="57" t="s">
        <v>1677</v>
      </c>
      <c r="M233" s="10" t="s">
        <v>1685</v>
      </c>
      <c r="N233" s="46" t="s">
        <v>25</v>
      </c>
      <c r="O233" s="47" t="s">
        <v>52</v>
      </c>
      <c r="P233" s="48" t="s">
        <v>52</v>
      </c>
      <c r="Q233" s="50">
        <v>65904</v>
      </c>
      <c r="R233" s="47" t="s">
        <v>37</v>
      </c>
      <c r="S233" s="47" t="s">
        <v>38</v>
      </c>
      <c r="T233" s="47" t="s">
        <v>1060</v>
      </c>
      <c r="U233" s="24">
        <v>1988</v>
      </c>
      <c r="V233" s="24" t="s">
        <v>221</v>
      </c>
      <c r="W233" s="47" t="s">
        <v>31</v>
      </c>
      <c r="X233" s="24">
        <v>2023</v>
      </c>
      <c r="Y233" s="25" t="s">
        <v>1059</v>
      </c>
      <c r="Z233" s="41"/>
    </row>
    <row r="234" spans="1:26" ht="30" x14ac:dyDescent="0.25">
      <c r="A234" s="42"/>
      <c r="B234" s="112" t="s">
        <v>77</v>
      </c>
      <c r="C234" s="30"/>
      <c r="D234" s="52"/>
      <c r="E234" s="32" t="s">
        <v>269</v>
      </c>
      <c r="F234" s="39" t="s">
        <v>270</v>
      </c>
      <c r="G234" s="34" t="s">
        <v>22</v>
      </c>
      <c r="H234" s="38" t="s">
        <v>22</v>
      </c>
      <c r="I234" s="63" t="s">
        <v>1274</v>
      </c>
      <c r="J234" s="58" t="s">
        <v>1684</v>
      </c>
      <c r="K234" s="58" t="s">
        <v>1275</v>
      </c>
      <c r="L234" s="57" t="s">
        <v>1677</v>
      </c>
      <c r="M234" s="10" t="s">
        <v>1685</v>
      </c>
      <c r="N234" s="36" t="s">
        <v>271</v>
      </c>
      <c r="O234" s="37" t="s">
        <v>52</v>
      </c>
      <c r="P234" s="39"/>
      <c r="Q234" s="40">
        <v>35556</v>
      </c>
      <c r="R234" s="37" t="s">
        <v>78</v>
      </c>
      <c r="S234" s="37" t="s">
        <v>28</v>
      </c>
      <c r="T234" s="37" t="s">
        <v>48</v>
      </c>
      <c r="U234" s="38">
        <v>1928</v>
      </c>
      <c r="V234" s="38" t="s">
        <v>272</v>
      </c>
      <c r="W234" s="37" t="s">
        <v>123</v>
      </c>
      <c r="X234" s="38">
        <v>1994</v>
      </c>
      <c r="Y234" s="35" t="s">
        <v>156</v>
      </c>
      <c r="Z234" s="41"/>
    </row>
    <row r="235" spans="1:26" ht="45" x14ac:dyDescent="0.25">
      <c r="A235" s="42"/>
      <c r="B235" s="30"/>
      <c r="C235" s="30"/>
      <c r="D235" s="116" t="s">
        <v>19</v>
      </c>
      <c r="E235" s="32" t="s">
        <v>209</v>
      </c>
      <c r="F235" s="39" t="s">
        <v>210</v>
      </c>
      <c r="G235" s="34" t="s">
        <v>22</v>
      </c>
      <c r="H235" s="38" t="s">
        <v>22</v>
      </c>
      <c r="I235" s="63" t="s">
        <v>1274</v>
      </c>
      <c r="J235" s="58" t="s">
        <v>1684</v>
      </c>
      <c r="K235" s="58" t="s">
        <v>1275</v>
      </c>
      <c r="L235" s="57" t="s">
        <v>1677</v>
      </c>
      <c r="M235" s="10" t="s">
        <v>1685</v>
      </c>
      <c r="N235" s="36" t="s">
        <v>25</v>
      </c>
      <c r="O235" s="37" t="s">
        <v>52</v>
      </c>
      <c r="P235" s="39" t="s">
        <v>52</v>
      </c>
      <c r="Q235" s="40">
        <v>24864</v>
      </c>
      <c r="R235" s="37" t="s">
        <v>37</v>
      </c>
      <c r="S235" s="37" t="s">
        <v>38</v>
      </c>
      <c r="T235" s="37" t="s">
        <v>59</v>
      </c>
      <c r="U235" s="38">
        <v>1962</v>
      </c>
      <c r="V235" s="38" t="s">
        <v>211</v>
      </c>
      <c r="W235" s="37" t="s">
        <v>123</v>
      </c>
      <c r="X235" s="38">
        <v>2019</v>
      </c>
      <c r="Y235" s="35" t="s">
        <v>124</v>
      </c>
      <c r="Z235" s="41" t="s">
        <v>212</v>
      </c>
    </row>
    <row r="236" spans="1:26" ht="45" x14ac:dyDescent="0.25">
      <c r="A236" s="42"/>
      <c r="B236" s="112" t="s">
        <v>77</v>
      </c>
      <c r="C236" s="30"/>
      <c r="D236" s="116" t="s">
        <v>19</v>
      </c>
      <c r="E236" s="56" t="s">
        <v>213</v>
      </c>
      <c r="F236" s="39" t="s">
        <v>214</v>
      </c>
      <c r="G236" s="34" t="s">
        <v>22</v>
      </c>
      <c r="H236" s="38" t="s">
        <v>22</v>
      </c>
      <c r="I236" s="63" t="s">
        <v>1274</v>
      </c>
      <c r="J236" s="58" t="s">
        <v>1684</v>
      </c>
      <c r="K236" s="58" t="s">
        <v>1275</v>
      </c>
      <c r="L236" s="57" t="s">
        <v>1677</v>
      </c>
      <c r="M236" s="10" t="s">
        <v>1685</v>
      </c>
      <c r="N236" s="36" t="s">
        <v>25</v>
      </c>
      <c r="O236" s="37" t="s">
        <v>26</v>
      </c>
      <c r="P236" s="39" t="s">
        <v>26</v>
      </c>
      <c r="Q236" s="40">
        <v>31865</v>
      </c>
      <c r="R236" s="37" t="s">
        <v>37</v>
      </c>
      <c r="S236" s="37" t="s">
        <v>215</v>
      </c>
      <c r="T236" s="37" t="s">
        <v>59</v>
      </c>
      <c r="U236" s="38">
        <v>1967</v>
      </c>
      <c r="V236" s="38" t="s">
        <v>177</v>
      </c>
      <c r="W236" s="37" t="s">
        <v>31</v>
      </c>
      <c r="X236" s="38">
        <v>2010</v>
      </c>
      <c r="Y236" s="35" t="s">
        <v>156</v>
      </c>
      <c r="Z236" s="41"/>
    </row>
    <row r="237" spans="1:26" ht="45" x14ac:dyDescent="0.25">
      <c r="A237" s="42"/>
      <c r="B237" s="30"/>
      <c r="C237" s="30"/>
      <c r="D237" s="116" t="s">
        <v>19</v>
      </c>
      <c r="E237" s="55" t="s">
        <v>273</v>
      </c>
      <c r="F237" s="39" t="s">
        <v>270</v>
      </c>
      <c r="G237" s="34" t="s">
        <v>22</v>
      </c>
      <c r="H237" s="38" t="s">
        <v>22</v>
      </c>
      <c r="I237" s="63" t="s">
        <v>1274</v>
      </c>
      <c r="J237" s="58" t="s">
        <v>1684</v>
      </c>
      <c r="K237" s="58" t="s">
        <v>1275</v>
      </c>
      <c r="L237" s="57" t="s">
        <v>1677</v>
      </c>
      <c r="M237" s="10" t="s">
        <v>1685</v>
      </c>
      <c r="N237" s="46" t="s">
        <v>47</v>
      </c>
      <c r="O237" s="37" t="s">
        <v>133</v>
      </c>
      <c r="P237" s="39" t="s">
        <v>1498</v>
      </c>
      <c r="Q237" s="40">
        <v>2563</v>
      </c>
      <c r="R237" s="37" t="s">
        <v>37</v>
      </c>
      <c r="S237" s="37" t="s">
        <v>184</v>
      </c>
      <c r="T237" s="37" t="s">
        <v>48</v>
      </c>
      <c r="U237" s="38">
        <v>1945</v>
      </c>
      <c r="V237" s="38" t="s">
        <v>177</v>
      </c>
      <c r="W237" s="37" t="s">
        <v>123</v>
      </c>
      <c r="X237" s="38">
        <v>2012</v>
      </c>
      <c r="Y237" s="35" t="s">
        <v>156</v>
      </c>
      <c r="Z237" s="41"/>
    </row>
    <row r="238" spans="1:26" ht="30" x14ac:dyDescent="0.25">
      <c r="A238" s="42"/>
      <c r="B238" s="30"/>
      <c r="C238" s="114" t="s">
        <v>33</v>
      </c>
      <c r="D238" s="51"/>
      <c r="E238" s="32" t="s">
        <v>216</v>
      </c>
      <c r="F238" s="39" t="s">
        <v>210</v>
      </c>
      <c r="G238" s="34" t="s">
        <v>22</v>
      </c>
      <c r="H238" s="38" t="s">
        <v>22</v>
      </c>
      <c r="I238" s="63" t="s">
        <v>1274</v>
      </c>
      <c r="J238" s="58" t="s">
        <v>1684</v>
      </c>
      <c r="K238" s="58" t="s">
        <v>1275</v>
      </c>
      <c r="L238" s="57" t="s">
        <v>1677</v>
      </c>
      <c r="M238" s="10" t="s">
        <v>1685</v>
      </c>
      <c r="N238" s="36" t="s">
        <v>25</v>
      </c>
      <c r="O238" s="37" t="s">
        <v>52</v>
      </c>
      <c r="P238" s="39" t="s">
        <v>52</v>
      </c>
      <c r="Q238" s="40">
        <v>98147</v>
      </c>
      <c r="R238" s="37" t="s">
        <v>37</v>
      </c>
      <c r="S238" s="37" t="s">
        <v>63</v>
      </c>
      <c r="T238" s="37" t="s">
        <v>59</v>
      </c>
      <c r="U238" s="38">
        <v>2000</v>
      </c>
      <c r="V238" s="38" t="s">
        <v>143</v>
      </c>
      <c r="W238" s="37" t="s">
        <v>31</v>
      </c>
      <c r="X238" s="38">
        <v>2019</v>
      </c>
      <c r="Y238" s="35" t="s">
        <v>41</v>
      </c>
      <c r="Z238" s="41"/>
    </row>
    <row r="239" spans="1:26" ht="30" x14ac:dyDescent="0.25">
      <c r="A239" s="42"/>
      <c r="B239" s="112" t="s">
        <v>77</v>
      </c>
      <c r="C239" s="30"/>
      <c r="D239" s="52"/>
      <c r="E239" s="32" t="s">
        <v>217</v>
      </c>
      <c r="F239" s="39" t="s">
        <v>210</v>
      </c>
      <c r="G239" s="34" t="s">
        <v>22</v>
      </c>
      <c r="H239" s="38" t="s">
        <v>22</v>
      </c>
      <c r="I239" s="63" t="s">
        <v>1274</v>
      </c>
      <c r="J239" s="58" t="s">
        <v>1684</v>
      </c>
      <c r="K239" s="58" t="s">
        <v>1275</v>
      </c>
      <c r="L239" s="57" t="s">
        <v>1677</v>
      </c>
      <c r="M239" s="10" t="s">
        <v>1685</v>
      </c>
      <c r="N239" s="36" t="s">
        <v>25</v>
      </c>
      <c r="O239" s="37" t="s">
        <v>52</v>
      </c>
      <c r="P239" s="39" t="s">
        <v>52</v>
      </c>
      <c r="Q239" s="40">
        <v>72975</v>
      </c>
      <c r="R239" s="37" t="s">
        <v>121</v>
      </c>
      <c r="S239" s="37" t="s">
        <v>28</v>
      </c>
      <c r="T239" s="37" t="s">
        <v>59</v>
      </c>
      <c r="U239" s="38">
        <v>1991</v>
      </c>
      <c r="V239" s="38" t="s">
        <v>218</v>
      </c>
      <c r="W239" s="37" t="s">
        <v>80</v>
      </c>
      <c r="X239" s="38">
        <v>1999</v>
      </c>
      <c r="Y239" s="35" t="s">
        <v>156</v>
      </c>
      <c r="Z239" s="41"/>
    </row>
    <row r="240" spans="1:26" ht="30" x14ac:dyDescent="0.25">
      <c r="A240" s="42"/>
      <c r="B240" s="112" t="s">
        <v>77</v>
      </c>
      <c r="C240" s="30"/>
      <c r="D240" s="52"/>
      <c r="E240" s="32" t="s">
        <v>282</v>
      </c>
      <c r="F240" s="39" t="s">
        <v>270</v>
      </c>
      <c r="G240" s="34" t="s">
        <v>22</v>
      </c>
      <c r="H240" s="38" t="s">
        <v>22</v>
      </c>
      <c r="I240" s="63" t="s">
        <v>1274</v>
      </c>
      <c r="J240" s="58" t="s">
        <v>1684</v>
      </c>
      <c r="K240" s="58" t="s">
        <v>1275</v>
      </c>
      <c r="L240" s="57" t="s">
        <v>1677</v>
      </c>
      <c r="M240" s="10" t="s">
        <v>1685</v>
      </c>
      <c r="N240" s="36" t="s">
        <v>271</v>
      </c>
      <c r="O240" s="37" t="s">
        <v>52</v>
      </c>
      <c r="P240" s="39"/>
      <c r="Q240" s="40">
        <v>19209</v>
      </c>
      <c r="R240" s="37" t="s">
        <v>78</v>
      </c>
      <c r="S240" s="37" t="s">
        <v>255</v>
      </c>
      <c r="T240" s="37" t="s">
        <v>48</v>
      </c>
      <c r="U240" s="38">
        <v>1921</v>
      </c>
      <c r="V240" s="38" t="s">
        <v>283</v>
      </c>
      <c r="W240" s="37" t="s">
        <v>123</v>
      </c>
      <c r="X240" s="38">
        <v>2015</v>
      </c>
      <c r="Y240" s="35" t="s">
        <v>156</v>
      </c>
      <c r="Z240" s="41"/>
    </row>
    <row r="241" spans="1:26" ht="45" x14ac:dyDescent="0.25">
      <c r="A241" s="42"/>
      <c r="B241" s="30"/>
      <c r="C241" s="30"/>
      <c r="D241" s="116" t="s">
        <v>19</v>
      </c>
      <c r="E241" s="32" t="s">
        <v>284</v>
      </c>
      <c r="F241" s="39" t="s">
        <v>270</v>
      </c>
      <c r="G241" s="34" t="s">
        <v>22</v>
      </c>
      <c r="H241" s="38" t="s">
        <v>22</v>
      </c>
      <c r="I241" s="63" t="s">
        <v>1274</v>
      </c>
      <c r="J241" s="58" t="s">
        <v>1684</v>
      </c>
      <c r="K241" s="58" t="s">
        <v>1275</v>
      </c>
      <c r="L241" s="57" t="s">
        <v>1677</v>
      </c>
      <c r="M241" s="10" t="s">
        <v>1685</v>
      </c>
      <c r="N241" s="36" t="s">
        <v>195</v>
      </c>
      <c r="O241" s="37" t="s">
        <v>133</v>
      </c>
      <c r="P241" s="39" t="s">
        <v>133</v>
      </c>
      <c r="Q241" s="40">
        <v>123383</v>
      </c>
      <c r="R241" s="37" t="s">
        <v>37</v>
      </c>
      <c r="S241" s="37" t="s">
        <v>285</v>
      </c>
      <c r="T241" s="37" t="s">
        <v>48</v>
      </c>
      <c r="U241" s="38">
        <v>1931</v>
      </c>
      <c r="V241" s="38">
        <v>91</v>
      </c>
      <c r="W241" s="37" t="s">
        <v>123</v>
      </c>
      <c r="X241" s="38">
        <v>2016</v>
      </c>
      <c r="Y241" s="35" t="s">
        <v>156</v>
      </c>
      <c r="Z241" s="41" t="s">
        <v>286</v>
      </c>
    </row>
    <row r="242" spans="1:26" ht="30" x14ac:dyDescent="0.25">
      <c r="A242" s="42"/>
      <c r="B242" s="30"/>
      <c r="C242" s="114" t="s">
        <v>33</v>
      </c>
      <c r="D242" s="51"/>
      <c r="E242" s="32" t="s">
        <v>287</v>
      </c>
      <c r="F242" s="39" t="s">
        <v>288</v>
      </c>
      <c r="G242" s="34" t="s">
        <v>22</v>
      </c>
      <c r="H242" s="38" t="s">
        <v>22</v>
      </c>
      <c r="I242" s="63" t="s">
        <v>1274</v>
      </c>
      <c r="J242" s="58" t="s">
        <v>1684</v>
      </c>
      <c r="K242" s="58" t="s">
        <v>1275</v>
      </c>
      <c r="L242" s="57" t="s">
        <v>1677</v>
      </c>
      <c r="M242" s="10" t="s">
        <v>1685</v>
      </c>
      <c r="N242" s="36" t="s">
        <v>36</v>
      </c>
      <c r="O242" s="37"/>
      <c r="P242" s="39"/>
      <c r="Q242" s="40">
        <v>31240</v>
      </c>
      <c r="R242" s="37" t="s">
        <v>37</v>
      </c>
      <c r="S242" s="37" t="s">
        <v>289</v>
      </c>
      <c r="T242" s="37" t="s">
        <v>134</v>
      </c>
      <c r="U242" s="38">
        <v>1922</v>
      </c>
      <c r="V242" s="38" t="s">
        <v>170</v>
      </c>
      <c r="W242" s="37" t="s">
        <v>123</v>
      </c>
      <c r="X242" s="38">
        <v>2022</v>
      </c>
      <c r="Y242" s="35" t="s">
        <v>144</v>
      </c>
      <c r="Z242" s="41"/>
    </row>
    <row r="243" spans="1:26" ht="30" x14ac:dyDescent="0.25">
      <c r="A243" s="42"/>
      <c r="B243" s="112" t="s">
        <v>77</v>
      </c>
      <c r="C243" s="30"/>
      <c r="D243" s="52"/>
      <c r="E243" s="32" t="s">
        <v>694</v>
      </c>
      <c r="F243" s="39" t="s">
        <v>695</v>
      </c>
      <c r="G243" s="34" t="s">
        <v>22</v>
      </c>
      <c r="H243" s="38" t="s">
        <v>22</v>
      </c>
      <c r="I243" s="63" t="s">
        <v>1274</v>
      </c>
      <c r="J243" s="58" t="s">
        <v>1684</v>
      </c>
      <c r="K243" s="58" t="s">
        <v>1275</v>
      </c>
      <c r="L243" s="57" t="s">
        <v>1677</v>
      </c>
      <c r="M243" s="10" t="s">
        <v>1685</v>
      </c>
      <c r="N243" s="36" t="s">
        <v>36</v>
      </c>
      <c r="O243" s="37"/>
      <c r="P243" s="39"/>
      <c r="Q243" s="40">
        <v>72543</v>
      </c>
      <c r="R243" s="37" t="s">
        <v>192</v>
      </c>
      <c r="S243" s="37" t="s">
        <v>28</v>
      </c>
      <c r="T243" s="37" t="s">
        <v>612</v>
      </c>
      <c r="U243" s="38">
        <v>1990</v>
      </c>
      <c r="V243" s="38">
        <v>82</v>
      </c>
      <c r="W243" s="37" t="s">
        <v>31</v>
      </c>
      <c r="X243" s="38">
        <v>2007</v>
      </c>
      <c r="Y243" s="35" t="s">
        <v>156</v>
      </c>
      <c r="Z243" s="41"/>
    </row>
    <row r="244" spans="1:26" ht="30" x14ac:dyDescent="0.25">
      <c r="A244" s="42"/>
      <c r="B244" s="112" t="s">
        <v>77</v>
      </c>
      <c r="C244" s="30"/>
      <c r="D244" s="52"/>
      <c r="E244" s="32" t="s">
        <v>696</v>
      </c>
      <c r="F244" s="39" t="s">
        <v>695</v>
      </c>
      <c r="G244" s="34" t="s">
        <v>22</v>
      </c>
      <c r="H244" s="38" t="s">
        <v>22</v>
      </c>
      <c r="I244" s="63" t="s">
        <v>1274</v>
      </c>
      <c r="J244" s="58" t="s">
        <v>1684</v>
      </c>
      <c r="K244" s="58" t="s">
        <v>1275</v>
      </c>
      <c r="L244" s="57" t="s">
        <v>1677</v>
      </c>
      <c r="M244" s="10" t="s">
        <v>1685</v>
      </c>
      <c r="N244" s="36" t="s">
        <v>36</v>
      </c>
      <c r="O244" s="37"/>
      <c r="P244" s="39"/>
      <c r="Q244" s="40">
        <v>77795</v>
      </c>
      <c r="R244" s="37" t="s">
        <v>121</v>
      </c>
      <c r="S244" s="37" t="s">
        <v>38</v>
      </c>
      <c r="T244" s="37" t="s">
        <v>612</v>
      </c>
      <c r="U244" s="38">
        <v>1974</v>
      </c>
      <c r="V244" s="38" t="s">
        <v>414</v>
      </c>
      <c r="W244" s="37" t="s">
        <v>123</v>
      </c>
      <c r="X244" s="38">
        <v>2007</v>
      </c>
      <c r="Y244" s="35" t="s">
        <v>156</v>
      </c>
      <c r="Z244" s="41"/>
    </row>
    <row r="245" spans="1:26" ht="30" x14ac:dyDescent="0.25">
      <c r="A245" s="42"/>
      <c r="B245" s="112" t="s">
        <v>77</v>
      </c>
      <c r="C245" s="30"/>
      <c r="D245" s="52"/>
      <c r="E245" s="32" t="s">
        <v>219</v>
      </c>
      <c r="F245" s="39" t="s">
        <v>214</v>
      </c>
      <c r="G245" s="34" t="s">
        <v>22</v>
      </c>
      <c r="H245" s="38" t="s">
        <v>22</v>
      </c>
      <c r="I245" s="63" t="s">
        <v>1274</v>
      </c>
      <c r="J245" s="58" t="s">
        <v>1684</v>
      </c>
      <c r="K245" s="58" t="s">
        <v>1275</v>
      </c>
      <c r="L245" s="57" t="s">
        <v>1677</v>
      </c>
      <c r="M245" s="10" t="s">
        <v>1685</v>
      </c>
      <c r="N245" s="36" t="s">
        <v>25</v>
      </c>
      <c r="O245" s="37" t="s">
        <v>52</v>
      </c>
      <c r="P245" s="39" t="s">
        <v>52</v>
      </c>
      <c r="Q245" s="40">
        <v>37228</v>
      </c>
      <c r="R245" s="37" t="s">
        <v>78</v>
      </c>
      <c r="S245" s="37" t="s">
        <v>215</v>
      </c>
      <c r="T245" s="37" t="s">
        <v>59</v>
      </c>
      <c r="U245" s="38">
        <v>1970</v>
      </c>
      <c r="V245" s="38" t="s">
        <v>205</v>
      </c>
      <c r="W245" s="37" t="s">
        <v>31</v>
      </c>
      <c r="X245" s="38">
        <v>2004</v>
      </c>
      <c r="Y245" s="35" t="s">
        <v>156</v>
      </c>
      <c r="Z245" s="41"/>
    </row>
    <row r="246" spans="1:26" ht="30" x14ac:dyDescent="0.25">
      <c r="A246" s="42"/>
      <c r="B246" s="112" t="s">
        <v>77</v>
      </c>
      <c r="C246" s="30"/>
      <c r="D246" s="52"/>
      <c r="E246" s="32" t="s">
        <v>304</v>
      </c>
      <c r="F246" s="39" t="s">
        <v>270</v>
      </c>
      <c r="G246" s="34" t="s">
        <v>22</v>
      </c>
      <c r="H246" s="38" t="s">
        <v>22</v>
      </c>
      <c r="I246" s="63" t="s">
        <v>1274</v>
      </c>
      <c r="J246" s="58" t="s">
        <v>1684</v>
      </c>
      <c r="K246" s="58" t="s">
        <v>1275</v>
      </c>
      <c r="L246" s="57" t="s">
        <v>1677</v>
      </c>
      <c r="M246" s="10" t="s">
        <v>1685</v>
      </c>
      <c r="N246" s="36" t="s">
        <v>47</v>
      </c>
      <c r="O246" s="37"/>
      <c r="P246" s="39"/>
      <c r="Q246" s="40">
        <v>70780</v>
      </c>
      <c r="R246" s="37" t="s">
        <v>78</v>
      </c>
      <c r="S246" s="37" t="s">
        <v>255</v>
      </c>
      <c r="T246" s="37" t="s">
        <v>48</v>
      </c>
      <c r="U246" s="38">
        <v>1925</v>
      </c>
      <c r="V246" s="38" t="s">
        <v>272</v>
      </c>
      <c r="W246" s="37" t="s">
        <v>123</v>
      </c>
      <c r="X246" s="38">
        <v>2010</v>
      </c>
      <c r="Y246" s="35" t="s">
        <v>91</v>
      </c>
      <c r="Z246" s="41"/>
    </row>
    <row r="247" spans="1:26" ht="30" x14ac:dyDescent="0.25">
      <c r="A247" s="42"/>
      <c r="B247" s="112" t="s">
        <v>77</v>
      </c>
      <c r="C247" s="114" t="s">
        <v>33</v>
      </c>
      <c r="D247" s="51"/>
      <c r="E247" s="56" t="s">
        <v>305</v>
      </c>
      <c r="F247" s="39" t="s">
        <v>306</v>
      </c>
      <c r="G247" s="34" t="s">
        <v>22</v>
      </c>
      <c r="H247" s="38" t="s">
        <v>22</v>
      </c>
      <c r="I247" s="63" t="s">
        <v>1274</v>
      </c>
      <c r="J247" s="58" t="s">
        <v>1684</v>
      </c>
      <c r="K247" s="58" t="s">
        <v>1275</v>
      </c>
      <c r="L247" s="57" t="s">
        <v>1677</v>
      </c>
      <c r="M247" s="10" t="s">
        <v>1685</v>
      </c>
      <c r="N247" s="36" t="s">
        <v>25</v>
      </c>
      <c r="O247" s="37" t="s">
        <v>52</v>
      </c>
      <c r="P247" s="39" t="s">
        <v>52</v>
      </c>
      <c r="Q247" s="40">
        <v>119014</v>
      </c>
      <c r="R247" s="37" t="s">
        <v>37</v>
      </c>
      <c r="S247" s="37" t="s">
        <v>184</v>
      </c>
      <c r="T247" s="37" t="s">
        <v>307</v>
      </c>
      <c r="U247" s="38">
        <v>2009</v>
      </c>
      <c r="V247" s="38">
        <v>85</v>
      </c>
      <c r="W247" s="37" t="s">
        <v>31</v>
      </c>
      <c r="X247" s="38">
        <v>2010</v>
      </c>
      <c r="Y247" s="35" t="s">
        <v>41</v>
      </c>
      <c r="Z247" s="41"/>
    </row>
    <row r="248" spans="1:26" ht="45" x14ac:dyDescent="0.25">
      <c r="A248" s="42"/>
      <c r="B248" s="30"/>
      <c r="C248" s="30"/>
      <c r="D248" s="116" t="s">
        <v>19</v>
      </c>
      <c r="E248" s="32" t="s">
        <v>220</v>
      </c>
      <c r="F248" s="39" t="s">
        <v>210</v>
      </c>
      <c r="G248" s="34" t="s">
        <v>22</v>
      </c>
      <c r="H248" s="38" t="s">
        <v>22</v>
      </c>
      <c r="I248" s="63" t="s">
        <v>1274</v>
      </c>
      <c r="J248" s="58" t="s">
        <v>1684</v>
      </c>
      <c r="K248" s="58" t="s">
        <v>1275</v>
      </c>
      <c r="L248" s="57" t="s">
        <v>1677</v>
      </c>
      <c r="M248" s="10" t="s">
        <v>1685</v>
      </c>
      <c r="N248" s="36" t="s">
        <v>25</v>
      </c>
      <c r="O248" s="37" t="s">
        <v>52</v>
      </c>
      <c r="P248" s="39" t="s">
        <v>52</v>
      </c>
      <c r="Q248" s="40">
        <v>60033</v>
      </c>
      <c r="R248" s="37" t="s">
        <v>37</v>
      </c>
      <c r="S248" s="37" t="s">
        <v>38</v>
      </c>
      <c r="T248" s="37" t="s">
        <v>59</v>
      </c>
      <c r="U248" s="38">
        <v>1985</v>
      </c>
      <c r="V248" s="38" t="s">
        <v>221</v>
      </c>
      <c r="W248" s="37" t="s">
        <v>31</v>
      </c>
      <c r="X248" s="38">
        <v>2016</v>
      </c>
      <c r="Y248" s="35" t="s">
        <v>124</v>
      </c>
      <c r="Z248" s="41"/>
    </row>
    <row r="249" spans="1:26" ht="30" x14ac:dyDescent="0.25">
      <c r="A249" s="20"/>
      <c r="B249" s="21"/>
      <c r="C249" s="114" t="s">
        <v>33</v>
      </c>
      <c r="D249" s="23"/>
      <c r="E249" s="95" t="s">
        <v>1471</v>
      </c>
      <c r="F249" s="96" t="s">
        <v>1481</v>
      </c>
      <c r="G249" s="28" t="s">
        <v>22</v>
      </c>
      <c r="H249" s="24" t="s">
        <v>22</v>
      </c>
      <c r="I249" s="99" t="s">
        <v>1274</v>
      </c>
      <c r="J249" s="100" t="s">
        <v>1684</v>
      </c>
      <c r="K249" s="100" t="s">
        <v>1275</v>
      </c>
      <c r="L249" s="101" t="s">
        <v>1677</v>
      </c>
      <c r="M249" s="106" t="s">
        <v>1685</v>
      </c>
      <c r="N249" s="99" t="s">
        <v>36</v>
      </c>
      <c r="O249" s="100"/>
      <c r="P249" s="96"/>
      <c r="Q249" s="108">
        <v>156180</v>
      </c>
      <c r="R249" s="100" t="s">
        <v>37</v>
      </c>
      <c r="S249" s="100" t="s">
        <v>63</v>
      </c>
      <c r="T249" s="100" t="s">
        <v>59</v>
      </c>
      <c r="U249" s="101">
        <v>2024</v>
      </c>
      <c r="V249" s="101" t="s">
        <v>229</v>
      </c>
      <c r="W249" s="100" t="s">
        <v>31</v>
      </c>
      <c r="X249" s="101">
        <v>2026</v>
      </c>
      <c r="Y249" s="107" t="s">
        <v>49</v>
      </c>
      <c r="Z249" s="26"/>
    </row>
    <row r="250" spans="1:26" ht="30" x14ac:dyDescent="0.25">
      <c r="A250" s="42"/>
      <c r="B250" s="30"/>
      <c r="C250" s="114" t="s">
        <v>33</v>
      </c>
      <c r="D250" s="51"/>
      <c r="E250" s="55" t="s">
        <v>308</v>
      </c>
      <c r="F250" s="39" t="s">
        <v>309</v>
      </c>
      <c r="G250" s="34" t="s">
        <v>22</v>
      </c>
      <c r="H250" s="38" t="s">
        <v>22</v>
      </c>
      <c r="I250" s="63" t="s">
        <v>1274</v>
      </c>
      <c r="J250" s="58" t="s">
        <v>1684</v>
      </c>
      <c r="K250" s="58" t="s">
        <v>1275</v>
      </c>
      <c r="L250" s="57" t="s">
        <v>1677</v>
      </c>
      <c r="M250" s="10" t="s">
        <v>1685</v>
      </c>
      <c r="N250" s="36" t="s">
        <v>36</v>
      </c>
      <c r="O250" s="37" t="s">
        <v>52</v>
      </c>
      <c r="P250" s="39"/>
      <c r="Q250" s="40">
        <v>16028</v>
      </c>
      <c r="R250" s="37" t="s">
        <v>37</v>
      </c>
      <c r="S250" s="37" t="s">
        <v>310</v>
      </c>
      <c r="T250" s="37" t="s">
        <v>48</v>
      </c>
      <c r="U250" s="38">
        <v>1936</v>
      </c>
      <c r="V250" s="38">
        <v>89</v>
      </c>
      <c r="W250" s="37" t="s">
        <v>123</v>
      </c>
      <c r="X250" s="38">
        <v>2004</v>
      </c>
      <c r="Y250" s="35" t="s">
        <v>156</v>
      </c>
      <c r="Z250" s="41"/>
    </row>
    <row r="251" spans="1:26" ht="45" x14ac:dyDescent="0.25">
      <c r="A251" s="20"/>
      <c r="B251" s="21"/>
      <c r="C251" s="21"/>
      <c r="D251" s="116" t="s">
        <v>19</v>
      </c>
      <c r="E251" s="97" t="s">
        <v>1571</v>
      </c>
      <c r="F251" s="96" t="s">
        <v>210</v>
      </c>
      <c r="G251" s="28" t="s">
        <v>22</v>
      </c>
      <c r="H251" s="24" t="s">
        <v>22</v>
      </c>
      <c r="I251" s="99" t="s">
        <v>1274</v>
      </c>
      <c r="J251" s="100" t="s">
        <v>1684</v>
      </c>
      <c r="K251" s="100" t="s">
        <v>1275</v>
      </c>
      <c r="L251" s="101" t="s">
        <v>1677</v>
      </c>
      <c r="M251" s="106" t="s">
        <v>1685</v>
      </c>
      <c r="N251" s="99" t="s">
        <v>57</v>
      </c>
      <c r="O251" s="100"/>
      <c r="P251" s="96"/>
      <c r="Q251" s="109">
        <v>42275</v>
      </c>
      <c r="R251" s="100" t="s">
        <v>37</v>
      </c>
      <c r="S251" s="100" t="s">
        <v>38</v>
      </c>
      <c r="T251" s="100" t="s">
        <v>59</v>
      </c>
      <c r="U251" s="101">
        <v>1977</v>
      </c>
      <c r="V251" s="101" t="s">
        <v>721</v>
      </c>
      <c r="W251" s="100" t="s">
        <v>31</v>
      </c>
      <c r="X251" s="101">
        <v>2026</v>
      </c>
      <c r="Y251" s="107" t="s">
        <v>1534</v>
      </c>
      <c r="Z251" s="26"/>
    </row>
    <row r="252" spans="1:26" ht="30" x14ac:dyDescent="0.25">
      <c r="A252" s="42"/>
      <c r="B252" s="112" t="s">
        <v>77</v>
      </c>
      <c r="C252" s="114" t="s">
        <v>33</v>
      </c>
      <c r="D252" s="51"/>
      <c r="E252" s="56" t="s">
        <v>697</v>
      </c>
      <c r="F252" s="39" t="s">
        <v>698</v>
      </c>
      <c r="G252" s="34" t="s">
        <v>22</v>
      </c>
      <c r="H252" s="38" t="s">
        <v>22</v>
      </c>
      <c r="I252" s="36" t="s">
        <v>699</v>
      </c>
      <c r="J252" s="37" t="s">
        <v>1411</v>
      </c>
      <c r="K252" s="37" t="s">
        <v>700</v>
      </c>
      <c r="L252" s="38" t="s">
        <v>701</v>
      </c>
      <c r="M252" s="6" t="s">
        <v>1412</v>
      </c>
      <c r="N252" s="36" t="s">
        <v>25</v>
      </c>
      <c r="O252" s="37" t="s">
        <v>26</v>
      </c>
      <c r="P252" s="39" t="s">
        <v>52</v>
      </c>
      <c r="Q252" s="40" t="s">
        <v>702</v>
      </c>
      <c r="R252" s="37" t="s">
        <v>37</v>
      </c>
      <c r="S252" s="37" t="s">
        <v>73</v>
      </c>
      <c r="T252" s="37" t="s">
        <v>59</v>
      </c>
      <c r="U252" s="38">
        <v>2015</v>
      </c>
      <c r="V252" s="38" t="s">
        <v>533</v>
      </c>
      <c r="W252" s="37" t="s">
        <v>31</v>
      </c>
      <c r="X252" s="38">
        <v>2017</v>
      </c>
      <c r="Y252" s="35" t="s">
        <v>135</v>
      </c>
      <c r="Z252" s="41"/>
    </row>
    <row r="253" spans="1:26" ht="45" x14ac:dyDescent="0.25">
      <c r="A253" s="20"/>
      <c r="B253" s="21"/>
      <c r="C253" s="21"/>
      <c r="D253" s="117" t="s">
        <v>19</v>
      </c>
      <c r="E253" s="43" t="s">
        <v>1352</v>
      </c>
      <c r="F253" s="48" t="s">
        <v>1353</v>
      </c>
      <c r="G253" s="28" t="s">
        <v>22</v>
      </c>
      <c r="H253" s="24" t="s">
        <v>22</v>
      </c>
      <c r="I253" s="46" t="s">
        <v>705</v>
      </c>
      <c r="J253" s="47" t="s">
        <v>1240</v>
      </c>
      <c r="K253" s="47" t="s">
        <v>1416</v>
      </c>
      <c r="L253" s="24" t="s">
        <v>1372</v>
      </c>
      <c r="M253" s="10" t="s">
        <v>1241</v>
      </c>
      <c r="N253" s="46" t="s">
        <v>36</v>
      </c>
      <c r="O253" s="47"/>
      <c r="P253" s="48" t="s">
        <v>52</v>
      </c>
      <c r="Q253" s="50">
        <v>152491</v>
      </c>
      <c r="R253" s="47" t="s">
        <v>37</v>
      </c>
      <c r="S253" s="47" t="s">
        <v>38</v>
      </c>
      <c r="T253" s="47" t="s">
        <v>59</v>
      </c>
      <c r="U253" s="24">
        <v>2021</v>
      </c>
      <c r="V253" s="24" t="s">
        <v>131</v>
      </c>
      <c r="W253" s="47" t="s">
        <v>31</v>
      </c>
      <c r="X253" s="24">
        <v>2025</v>
      </c>
      <c r="Y253" s="25" t="s">
        <v>1371</v>
      </c>
      <c r="Z253" s="26"/>
    </row>
    <row r="254" spans="1:26" ht="60" x14ac:dyDescent="0.25">
      <c r="A254" s="42"/>
      <c r="B254" s="30"/>
      <c r="C254" s="114" t="s">
        <v>33</v>
      </c>
      <c r="D254" s="51"/>
      <c r="E254" s="32" t="s">
        <v>703</v>
      </c>
      <c r="F254" s="39" t="s">
        <v>704</v>
      </c>
      <c r="G254" s="34" t="s">
        <v>22</v>
      </c>
      <c r="H254" s="38" t="s">
        <v>22</v>
      </c>
      <c r="I254" s="36" t="s">
        <v>705</v>
      </c>
      <c r="J254" s="37" t="s">
        <v>1240</v>
      </c>
      <c r="K254" s="37" t="s">
        <v>1416</v>
      </c>
      <c r="L254" s="38" t="s">
        <v>1372</v>
      </c>
      <c r="M254" s="11" t="s">
        <v>1241</v>
      </c>
      <c r="N254" s="36" t="s">
        <v>706</v>
      </c>
      <c r="O254" s="37" t="s">
        <v>133</v>
      </c>
      <c r="P254" s="39" t="s">
        <v>133</v>
      </c>
      <c r="Q254" s="40">
        <v>138478</v>
      </c>
      <c r="R254" s="37" t="s">
        <v>37</v>
      </c>
      <c r="S254" s="37" t="s">
        <v>63</v>
      </c>
      <c r="T254" s="37" t="s">
        <v>59</v>
      </c>
      <c r="U254" s="38">
        <v>2015</v>
      </c>
      <c r="V254" s="38" t="s">
        <v>151</v>
      </c>
      <c r="W254" s="37" t="s">
        <v>31</v>
      </c>
      <c r="X254" s="38">
        <v>2022</v>
      </c>
      <c r="Y254" s="35" t="s">
        <v>41</v>
      </c>
      <c r="Z254" s="41" t="s">
        <v>707</v>
      </c>
    </row>
    <row r="255" spans="1:26" ht="30" x14ac:dyDescent="0.25">
      <c r="A255" s="42"/>
      <c r="B255" s="112" t="s">
        <v>77</v>
      </c>
      <c r="C255" s="30"/>
      <c r="D255" s="52"/>
      <c r="E255" s="32" t="s">
        <v>708</v>
      </c>
      <c r="F255" s="39" t="s">
        <v>709</v>
      </c>
      <c r="G255" s="34" t="s">
        <v>22</v>
      </c>
      <c r="H255" s="38" t="s">
        <v>22</v>
      </c>
      <c r="I255" s="36" t="s">
        <v>710</v>
      </c>
      <c r="J255" s="37" t="s">
        <v>711</v>
      </c>
      <c r="K255" s="37" t="s">
        <v>712</v>
      </c>
      <c r="L255" s="38" t="s">
        <v>713</v>
      </c>
      <c r="M255" s="6" t="s">
        <v>1448</v>
      </c>
      <c r="N255" s="36" t="s">
        <v>47</v>
      </c>
      <c r="O255" s="37"/>
      <c r="P255" s="39"/>
      <c r="Q255" s="40">
        <v>67491</v>
      </c>
      <c r="R255" s="37" t="s">
        <v>192</v>
      </c>
      <c r="S255" s="37" t="s">
        <v>714</v>
      </c>
      <c r="T255" s="37" t="s">
        <v>48</v>
      </c>
      <c r="U255" s="38">
        <v>1988</v>
      </c>
      <c r="V255" s="38">
        <v>98</v>
      </c>
      <c r="W255" s="37" t="s">
        <v>31</v>
      </c>
      <c r="X255" s="38">
        <v>1995</v>
      </c>
      <c r="Y255" s="35" t="s">
        <v>156</v>
      </c>
      <c r="Z255" s="41"/>
    </row>
    <row r="256" spans="1:26" ht="30" x14ac:dyDescent="0.25">
      <c r="A256" s="42"/>
      <c r="B256" s="112" t="s">
        <v>77</v>
      </c>
      <c r="C256" s="114" t="s">
        <v>33</v>
      </c>
      <c r="D256" s="51"/>
      <c r="E256" s="56" t="s">
        <v>717</v>
      </c>
      <c r="F256" s="39" t="s">
        <v>718</v>
      </c>
      <c r="G256" s="34" t="s">
        <v>22</v>
      </c>
      <c r="H256" s="38" t="s">
        <v>22</v>
      </c>
      <c r="I256" s="36" t="s">
        <v>710</v>
      </c>
      <c r="J256" s="37" t="s">
        <v>711</v>
      </c>
      <c r="K256" s="37" t="s">
        <v>712</v>
      </c>
      <c r="L256" s="38" t="s">
        <v>713</v>
      </c>
      <c r="M256" s="6" t="s">
        <v>1448</v>
      </c>
      <c r="N256" s="36" t="s">
        <v>47</v>
      </c>
      <c r="O256" s="37" t="s">
        <v>133</v>
      </c>
      <c r="P256" s="39" t="s">
        <v>133</v>
      </c>
      <c r="Q256" s="40">
        <v>8661</v>
      </c>
      <c r="R256" s="37" t="s">
        <v>37</v>
      </c>
      <c r="S256" s="37" t="s">
        <v>38</v>
      </c>
      <c r="T256" s="37" t="s">
        <v>44</v>
      </c>
      <c r="U256" s="38">
        <v>1949</v>
      </c>
      <c r="V256" s="38">
        <v>93</v>
      </c>
      <c r="W256" s="37" t="s">
        <v>123</v>
      </c>
      <c r="X256" s="38" t="s">
        <v>1194</v>
      </c>
      <c r="Y256" s="35" t="s">
        <v>156</v>
      </c>
      <c r="Z256" s="41"/>
    </row>
    <row r="257" spans="1:26" ht="105" x14ac:dyDescent="0.25">
      <c r="A257" s="20"/>
      <c r="B257" s="21"/>
      <c r="C257" s="21"/>
      <c r="D257" s="117" t="s">
        <v>19</v>
      </c>
      <c r="E257" s="43" t="s">
        <v>1351</v>
      </c>
      <c r="F257" s="48" t="s">
        <v>172</v>
      </c>
      <c r="G257" s="28" t="s">
        <v>22</v>
      </c>
      <c r="H257" s="24" t="s">
        <v>22</v>
      </c>
      <c r="I257" s="64" t="s">
        <v>723</v>
      </c>
      <c r="J257" s="47" t="s">
        <v>1459</v>
      </c>
      <c r="K257" s="47" t="s">
        <v>1035</v>
      </c>
      <c r="L257" s="24" t="s">
        <v>724</v>
      </c>
      <c r="M257" s="7" t="s">
        <v>1305</v>
      </c>
      <c r="N257" s="46" t="s">
        <v>36</v>
      </c>
      <c r="O257" s="47"/>
      <c r="P257" s="48" t="s">
        <v>839</v>
      </c>
      <c r="Q257" s="50">
        <v>68657</v>
      </c>
      <c r="R257" s="47" t="s">
        <v>37</v>
      </c>
      <c r="S257" s="47" t="s">
        <v>38</v>
      </c>
      <c r="T257" s="47" t="s">
        <v>48</v>
      </c>
      <c r="U257" s="24">
        <v>1988</v>
      </c>
      <c r="V257" s="45" t="s">
        <v>987</v>
      </c>
      <c r="W257" s="47" t="s">
        <v>31</v>
      </c>
      <c r="X257" s="24">
        <v>2025</v>
      </c>
      <c r="Y257" s="25" t="s">
        <v>1347</v>
      </c>
      <c r="Z257" s="26" t="s">
        <v>1634</v>
      </c>
    </row>
    <row r="258" spans="1:26" ht="75" x14ac:dyDescent="0.25">
      <c r="A258" s="42"/>
      <c r="B258" s="112" t="s">
        <v>77</v>
      </c>
      <c r="C258" s="30"/>
      <c r="D258" s="52"/>
      <c r="E258" s="55" t="s">
        <v>953</v>
      </c>
      <c r="F258" s="39" t="s">
        <v>954</v>
      </c>
      <c r="G258" s="34" t="s">
        <v>22</v>
      </c>
      <c r="H258" s="38" t="s">
        <v>22</v>
      </c>
      <c r="I258" s="63" t="s">
        <v>723</v>
      </c>
      <c r="J258" s="58" t="s">
        <v>1459</v>
      </c>
      <c r="K258" s="37" t="s">
        <v>1035</v>
      </c>
      <c r="L258" s="38" t="s">
        <v>724</v>
      </c>
      <c r="M258" s="6" t="s">
        <v>1305</v>
      </c>
      <c r="N258" s="36" t="s">
        <v>47</v>
      </c>
      <c r="O258" s="37" t="s">
        <v>942</v>
      </c>
      <c r="P258" s="39" t="s">
        <v>942</v>
      </c>
      <c r="Q258" s="40">
        <v>2126</v>
      </c>
      <c r="R258" s="37" t="s">
        <v>192</v>
      </c>
      <c r="S258" s="37" t="s">
        <v>648</v>
      </c>
      <c r="T258" s="37" t="s">
        <v>48</v>
      </c>
      <c r="U258" s="38">
        <v>1938</v>
      </c>
      <c r="V258" s="57" t="s">
        <v>142</v>
      </c>
      <c r="W258" s="37" t="s">
        <v>31</v>
      </c>
      <c r="X258" s="38">
        <v>2016</v>
      </c>
      <c r="Y258" s="35" t="s">
        <v>156</v>
      </c>
      <c r="Z258" s="41" t="s">
        <v>1633</v>
      </c>
    </row>
    <row r="259" spans="1:26" ht="75" x14ac:dyDescent="0.25">
      <c r="A259" s="42"/>
      <c r="B259" s="112" t="s">
        <v>77</v>
      </c>
      <c r="C259" s="30"/>
      <c r="D259" s="52"/>
      <c r="E259" s="32" t="s">
        <v>735</v>
      </c>
      <c r="F259" s="39" t="s">
        <v>736</v>
      </c>
      <c r="G259" s="34" t="s">
        <v>22</v>
      </c>
      <c r="H259" s="38" t="s">
        <v>22</v>
      </c>
      <c r="I259" s="36" t="s">
        <v>723</v>
      </c>
      <c r="J259" s="58" t="s">
        <v>1459</v>
      </c>
      <c r="K259" s="37" t="s">
        <v>1035</v>
      </c>
      <c r="L259" s="38" t="s">
        <v>724</v>
      </c>
      <c r="M259" s="6" t="s">
        <v>1305</v>
      </c>
      <c r="N259" s="36" t="s">
        <v>36</v>
      </c>
      <c r="O259" s="37"/>
      <c r="P259" s="39"/>
      <c r="Q259" s="40">
        <v>41768</v>
      </c>
      <c r="R259" s="37" t="s">
        <v>121</v>
      </c>
      <c r="S259" s="37" t="s">
        <v>28</v>
      </c>
      <c r="T259" s="37" t="s">
        <v>48</v>
      </c>
      <c r="U259" s="38">
        <v>1973</v>
      </c>
      <c r="V259" s="38" t="s">
        <v>142</v>
      </c>
      <c r="W259" s="37" t="s">
        <v>123</v>
      </c>
      <c r="X259" s="38">
        <v>2016</v>
      </c>
      <c r="Y259" s="35" t="s">
        <v>124</v>
      </c>
      <c r="Z259" s="41" t="s">
        <v>1633</v>
      </c>
    </row>
    <row r="260" spans="1:26" ht="75" x14ac:dyDescent="0.25">
      <c r="A260" s="42"/>
      <c r="B260" s="30"/>
      <c r="C260" s="114" t="s">
        <v>33</v>
      </c>
      <c r="D260" s="51"/>
      <c r="E260" s="32" t="s">
        <v>764</v>
      </c>
      <c r="F260" s="39" t="s">
        <v>765</v>
      </c>
      <c r="G260" s="34" t="s">
        <v>22</v>
      </c>
      <c r="H260" s="38" t="s">
        <v>22</v>
      </c>
      <c r="I260" s="36" t="s">
        <v>723</v>
      </c>
      <c r="J260" s="58" t="s">
        <v>1459</v>
      </c>
      <c r="K260" s="37" t="s">
        <v>1035</v>
      </c>
      <c r="L260" s="38" t="s">
        <v>724</v>
      </c>
      <c r="M260" s="6" t="s">
        <v>1305</v>
      </c>
      <c r="N260" s="36" t="s">
        <v>36</v>
      </c>
      <c r="O260" s="37"/>
      <c r="P260" s="39"/>
      <c r="Q260" s="40">
        <v>93229</v>
      </c>
      <c r="R260" s="37" t="s">
        <v>37</v>
      </c>
      <c r="S260" s="37" t="s">
        <v>720</v>
      </c>
      <c r="T260" s="37" t="s">
        <v>48</v>
      </c>
      <c r="U260" s="38">
        <v>1998</v>
      </c>
      <c r="V260" s="38" t="s">
        <v>740</v>
      </c>
      <c r="W260" s="37" t="s">
        <v>31</v>
      </c>
      <c r="X260" s="38">
        <v>2018</v>
      </c>
      <c r="Y260" s="35" t="s">
        <v>54</v>
      </c>
      <c r="Z260" s="41" t="s">
        <v>1633</v>
      </c>
    </row>
    <row r="261" spans="1:26" ht="75" x14ac:dyDescent="0.25">
      <c r="A261" s="42"/>
      <c r="B261" s="30"/>
      <c r="C261" s="30"/>
      <c r="D261" s="116" t="s">
        <v>19</v>
      </c>
      <c r="E261" s="32" t="s">
        <v>737</v>
      </c>
      <c r="F261" s="39" t="s">
        <v>738</v>
      </c>
      <c r="G261" s="34" t="s">
        <v>22</v>
      </c>
      <c r="H261" s="38" t="s">
        <v>22</v>
      </c>
      <c r="I261" s="36" t="s">
        <v>723</v>
      </c>
      <c r="J261" s="58" t="s">
        <v>1459</v>
      </c>
      <c r="K261" s="37" t="s">
        <v>1035</v>
      </c>
      <c r="L261" s="38" t="s">
        <v>724</v>
      </c>
      <c r="M261" s="6" t="s">
        <v>1305</v>
      </c>
      <c r="N261" s="36" t="s">
        <v>36</v>
      </c>
      <c r="O261" s="37"/>
      <c r="P261" s="39"/>
      <c r="Q261" s="40">
        <v>53856</v>
      </c>
      <c r="R261" s="37" t="s">
        <v>37</v>
      </c>
      <c r="S261" s="37" t="s">
        <v>739</v>
      </c>
      <c r="T261" s="37" t="s">
        <v>48</v>
      </c>
      <c r="U261" s="38">
        <v>1982</v>
      </c>
      <c r="V261" s="38" t="s">
        <v>740</v>
      </c>
      <c r="W261" s="37" t="s">
        <v>31</v>
      </c>
      <c r="X261" s="38">
        <v>2016</v>
      </c>
      <c r="Y261" s="35" t="s">
        <v>124</v>
      </c>
      <c r="Z261" s="41" t="s">
        <v>1633</v>
      </c>
    </row>
    <row r="262" spans="1:26" ht="75" x14ac:dyDescent="0.25">
      <c r="A262" s="42"/>
      <c r="B262" s="30"/>
      <c r="C262" s="30"/>
      <c r="D262" s="116" t="s">
        <v>19</v>
      </c>
      <c r="E262" s="55" t="s">
        <v>955</v>
      </c>
      <c r="F262" s="39" t="s">
        <v>674</v>
      </c>
      <c r="G262" s="34" t="s">
        <v>22</v>
      </c>
      <c r="H262" s="38" t="s">
        <v>22</v>
      </c>
      <c r="I262" s="63" t="s">
        <v>723</v>
      </c>
      <c r="J262" s="58" t="s">
        <v>1459</v>
      </c>
      <c r="K262" s="37" t="s">
        <v>1035</v>
      </c>
      <c r="L262" s="206" t="s">
        <v>724</v>
      </c>
      <c r="M262" s="12" t="s">
        <v>1305</v>
      </c>
      <c r="N262" s="36" t="s">
        <v>36</v>
      </c>
      <c r="O262" s="37"/>
      <c r="P262" s="39"/>
      <c r="Q262" s="40">
        <v>33682</v>
      </c>
      <c r="R262" s="37" t="s">
        <v>37</v>
      </c>
      <c r="S262" s="37" t="s">
        <v>38</v>
      </c>
      <c r="T262" s="37" t="s">
        <v>48</v>
      </c>
      <c r="U262" s="38">
        <v>1967</v>
      </c>
      <c r="V262" s="57" t="s">
        <v>529</v>
      </c>
      <c r="W262" s="37" t="s">
        <v>31</v>
      </c>
      <c r="X262" s="38">
        <v>2013</v>
      </c>
      <c r="Y262" s="35" t="s">
        <v>124</v>
      </c>
      <c r="Z262" s="41" t="s">
        <v>1633</v>
      </c>
    </row>
    <row r="263" spans="1:26" ht="75" x14ac:dyDescent="0.25">
      <c r="A263" s="42"/>
      <c r="B263" s="30"/>
      <c r="C263" s="30"/>
      <c r="D263" s="116" t="s">
        <v>19</v>
      </c>
      <c r="E263" s="55" t="s">
        <v>741</v>
      </c>
      <c r="F263" s="39" t="s">
        <v>742</v>
      </c>
      <c r="G263" s="34" t="s">
        <v>22</v>
      </c>
      <c r="H263" s="38" t="s">
        <v>22</v>
      </c>
      <c r="I263" s="36" t="s">
        <v>723</v>
      </c>
      <c r="J263" s="58" t="s">
        <v>1459</v>
      </c>
      <c r="K263" s="37" t="s">
        <v>1035</v>
      </c>
      <c r="L263" s="206" t="s">
        <v>724</v>
      </c>
      <c r="M263" s="12" t="s">
        <v>1305</v>
      </c>
      <c r="N263" s="36" t="s">
        <v>36</v>
      </c>
      <c r="O263" s="37" t="s">
        <v>133</v>
      </c>
      <c r="P263" s="39" t="s">
        <v>133</v>
      </c>
      <c r="Q263" s="40">
        <v>22060</v>
      </c>
      <c r="R263" s="37" t="s">
        <v>37</v>
      </c>
      <c r="S263" s="37" t="s">
        <v>184</v>
      </c>
      <c r="T263" s="37" t="s">
        <v>48</v>
      </c>
      <c r="U263" s="38">
        <v>1959</v>
      </c>
      <c r="V263" s="38" t="s">
        <v>721</v>
      </c>
      <c r="W263" s="37" t="s">
        <v>123</v>
      </c>
      <c r="X263" s="38">
        <v>2008</v>
      </c>
      <c r="Y263" s="35" t="s">
        <v>124</v>
      </c>
      <c r="Z263" s="41" t="s">
        <v>1633</v>
      </c>
    </row>
    <row r="264" spans="1:26" ht="75" x14ac:dyDescent="0.25">
      <c r="A264" s="42"/>
      <c r="B264" s="112" t="s">
        <v>77</v>
      </c>
      <c r="C264" s="114" t="s">
        <v>33</v>
      </c>
      <c r="D264" s="52"/>
      <c r="E264" s="43" t="s">
        <v>949</v>
      </c>
      <c r="F264" s="39" t="s">
        <v>950</v>
      </c>
      <c r="G264" s="34" t="s">
        <v>22</v>
      </c>
      <c r="H264" s="38" t="s">
        <v>22</v>
      </c>
      <c r="I264" s="63" t="s">
        <v>723</v>
      </c>
      <c r="J264" s="58" t="s">
        <v>1459</v>
      </c>
      <c r="K264" s="37" t="s">
        <v>1035</v>
      </c>
      <c r="L264" s="206" t="s">
        <v>724</v>
      </c>
      <c r="M264" s="12" t="s">
        <v>1305</v>
      </c>
      <c r="N264" s="36" t="s">
        <v>47</v>
      </c>
      <c r="O264" s="37" t="s">
        <v>942</v>
      </c>
      <c r="P264" s="39" t="s">
        <v>942</v>
      </c>
      <c r="Q264" s="40">
        <v>12856</v>
      </c>
      <c r="R264" s="37" t="s">
        <v>37</v>
      </c>
      <c r="S264" s="37" t="s">
        <v>215</v>
      </c>
      <c r="T264" s="37" t="s">
        <v>48</v>
      </c>
      <c r="U264" s="38">
        <v>1952</v>
      </c>
      <c r="V264" s="57" t="s">
        <v>357</v>
      </c>
      <c r="W264" s="37" t="s">
        <v>31</v>
      </c>
      <c r="X264" s="38">
        <v>2006</v>
      </c>
      <c r="Y264" s="35" t="s">
        <v>156</v>
      </c>
      <c r="Z264" s="41" t="s">
        <v>1633</v>
      </c>
    </row>
    <row r="265" spans="1:26" ht="105" x14ac:dyDescent="0.25">
      <c r="A265" s="20"/>
      <c r="B265" s="21"/>
      <c r="C265" s="114" t="s">
        <v>33</v>
      </c>
      <c r="D265" s="23"/>
      <c r="E265" s="151" t="s">
        <v>1469</v>
      </c>
      <c r="F265" s="96" t="s">
        <v>1475</v>
      </c>
      <c r="G265" s="34" t="s">
        <v>22</v>
      </c>
      <c r="H265" s="24" t="s">
        <v>22</v>
      </c>
      <c r="I265" s="99" t="s">
        <v>723</v>
      </c>
      <c r="J265" s="100" t="s">
        <v>1459</v>
      </c>
      <c r="K265" s="100" t="s">
        <v>1035</v>
      </c>
      <c r="L265" s="101" t="s">
        <v>724</v>
      </c>
      <c r="M265" s="102" t="s">
        <v>1305</v>
      </c>
      <c r="N265" s="99" t="s">
        <v>36</v>
      </c>
      <c r="O265" s="100"/>
      <c r="P265" s="96"/>
      <c r="Q265" s="108">
        <v>28249</v>
      </c>
      <c r="R265" s="100" t="s">
        <v>37</v>
      </c>
      <c r="S265" s="100" t="s">
        <v>184</v>
      </c>
      <c r="T265" s="100" t="s">
        <v>48</v>
      </c>
      <c r="U265" s="101">
        <v>1963</v>
      </c>
      <c r="V265" s="101" t="s">
        <v>904</v>
      </c>
      <c r="W265" s="103" t="s">
        <v>31</v>
      </c>
      <c r="X265" s="101">
        <v>2026</v>
      </c>
      <c r="Y265" s="107" t="s">
        <v>1534</v>
      </c>
      <c r="Z265" s="26" t="s">
        <v>1728</v>
      </c>
    </row>
    <row r="266" spans="1:26" ht="75" x14ac:dyDescent="0.25">
      <c r="A266" s="42"/>
      <c r="B266" s="30"/>
      <c r="C266" s="30"/>
      <c r="D266" s="116" t="s">
        <v>19</v>
      </c>
      <c r="E266" s="43" t="s">
        <v>1015</v>
      </c>
      <c r="F266" s="48" t="s">
        <v>734</v>
      </c>
      <c r="G266" s="28" t="s">
        <v>22</v>
      </c>
      <c r="H266" s="45" t="s">
        <v>22</v>
      </c>
      <c r="I266" s="63" t="s">
        <v>723</v>
      </c>
      <c r="J266" s="58" t="s">
        <v>1459</v>
      </c>
      <c r="K266" s="37" t="s">
        <v>1035</v>
      </c>
      <c r="L266" s="38" t="s">
        <v>724</v>
      </c>
      <c r="M266" s="6" t="s">
        <v>1305</v>
      </c>
      <c r="N266" s="46" t="s">
        <v>36</v>
      </c>
      <c r="O266" s="47"/>
      <c r="P266" s="48"/>
      <c r="Q266" s="50">
        <v>4521</v>
      </c>
      <c r="R266" s="47" t="s">
        <v>37</v>
      </c>
      <c r="S266" s="47" t="s">
        <v>38</v>
      </c>
      <c r="T266" s="47" t="s">
        <v>48</v>
      </c>
      <c r="U266" s="68">
        <v>1941</v>
      </c>
      <c r="V266" s="24" t="s">
        <v>909</v>
      </c>
      <c r="W266" s="47" t="s">
        <v>123</v>
      </c>
      <c r="X266" s="24">
        <v>2023</v>
      </c>
      <c r="Y266" s="25" t="s">
        <v>1059</v>
      </c>
      <c r="Z266" s="41" t="s">
        <v>1633</v>
      </c>
    </row>
    <row r="267" spans="1:26" ht="75" x14ac:dyDescent="0.25">
      <c r="A267" s="42"/>
      <c r="B267" s="30"/>
      <c r="C267" s="30"/>
      <c r="D267" s="116" t="s">
        <v>19</v>
      </c>
      <c r="E267" s="32" t="s">
        <v>746</v>
      </c>
      <c r="F267" s="39" t="s">
        <v>747</v>
      </c>
      <c r="G267" s="34" t="s">
        <v>22</v>
      </c>
      <c r="H267" s="38" t="s">
        <v>22</v>
      </c>
      <c r="I267" s="36" t="s">
        <v>723</v>
      </c>
      <c r="J267" s="58" t="s">
        <v>1459</v>
      </c>
      <c r="K267" s="37" t="s">
        <v>1035</v>
      </c>
      <c r="L267" s="206" t="s">
        <v>724</v>
      </c>
      <c r="M267" s="12" t="s">
        <v>1305</v>
      </c>
      <c r="N267" s="36" t="s">
        <v>36</v>
      </c>
      <c r="O267" s="37"/>
      <c r="P267" s="39"/>
      <c r="Q267" s="40">
        <v>51970</v>
      </c>
      <c r="R267" s="37" t="s">
        <v>37</v>
      </c>
      <c r="S267" s="37" t="s">
        <v>184</v>
      </c>
      <c r="T267" s="37" t="s">
        <v>48</v>
      </c>
      <c r="U267" s="38">
        <v>1945</v>
      </c>
      <c r="V267" s="38" t="s">
        <v>533</v>
      </c>
      <c r="W267" s="37" t="s">
        <v>123</v>
      </c>
      <c r="X267" s="38">
        <v>2020</v>
      </c>
      <c r="Y267" s="35" t="s">
        <v>124</v>
      </c>
      <c r="Z267" s="41" t="s">
        <v>1633</v>
      </c>
    </row>
    <row r="268" spans="1:26" ht="105" x14ac:dyDescent="0.25">
      <c r="A268" s="20"/>
      <c r="B268" s="21"/>
      <c r="C268" s="21"/>
      <c r="D268" s="117" t="s">
        <v>19</v>
      </c>
      <c r="E268" s="43" t="s">
        <v>1406</v>
      </c>
      <c r="F268" s="48" t="s">
        <v>1360</v>
      </c>
      <c r="G268" s="44" t="s">
        <v>22</v>
      </c>
      <c r="H268" s="24" t="s">
        <v>22</v>
      </c>
      <c r="I268" s="64" t="s">
        <v>723</v>
      </c>
      <c r="J268" s="47" t="s">
        <v>1459</v>
      </c>
      <c r="K268" s="47" t="s">
        <v>1035</v>
      </c>
      <c r="L268" s="24" t="s">
        <v>724</v>
      </c>
      <c r="M268" s="7" t="s">
        <v>1305</v>
      </c>
      <c r="N268" s="46" t="s">
        <v>1377</v>
      </c>
      <c r="O268" s="47"/>
      <c r="P268" s="48"/>
      <c r="Q268" s="50">
        <v>11483</v>
      </c>
      <c r="R268" s="47" t="s">
        <v>37</v>
      </c>
      <c r="S268" s="47" t="s">
        <v>1375</v>
      </c>
      <c r="T268" s="47" t="s">
        <v>48</v>
      </c>
      <c r="U268" s="45">
        <v>1942</v>
      </c>
      <c r="V268" s="45" t="s">
        <v>663</v>
      </c>
      <c r="W268" s="47" t="s">
        <v>123</v>
      </c>
      <c r="X268" s="24">
        <v>2025</v>
      </c>
      <c r="Y268" s="25" t="s">
        <v>144</v>
      </c>
      <c r="Z268" s="26" t="s">
        <v>1649</v>
      </c>
    </row>
    <row r="269" spans="1:26" ht="75" x14ac:dyDescent="0.25">
      <c r="A269" s="42"/>
      <c r="B269" s="30"/>
      <c r="C269" s="114" t="s">
        <v>33</v>
      </c>
      <c r="D269" s="51"/>
      <c r="E269" s="55" t="s">
        <v>722</v>
      </c>
      <c r="F269" s="6" t="s">
        <v>146</v>
      </c>
      <c r="G269" s="69" t="s">
        <v>22</v>
      </c>
      <c r="H269" s="24" t="s">
        <v>22</v>
      </c>
      <c r="I269" s="36" t="s">
        <v>723</v>
      </c>
      <c r="J269" s="58" t="s">
        <v>1459</v>
      </c>
      <c r="K269" s="37" t="s">
        <v>1035</v>
      </c>
      <c r="L269" s="38" t="s">
        <v>724</v>
      </c>
      <c r="M269" s="6" t="s">
        <v>1305</v>
      </c>
      <c r="N269" s="36" t="s">
        <v>36</v>
      </c>
      <c r="O269" s="37"/>
      <c r="P269" s="39"/>
      <c r="Q269" s="40" t="s">
        <v>725</v>
      </c>
      <c r="R269" s="37" t="s">
        <v>37</v>
      </c>
      <c r="S269" s="37" t="s">
        <v>149</v>
      </c>
      <c r="T269" s="37" t="s">
        <v>48</v>
      </c>
      <c r="U269" s="38">
        <v>1955</v>
      </c>
      <c r="V269" s="38" t="s">
        <v>726</v>
      </c>
      <c r="W269" s="37" t="s">
        <v>31</v>
      </c>
      <c r="X269" s="38">
        <v>2010</v>
      </c>
      <c r="Y269" s="35" t="s">
        <v>124</v>
      </c>
      <c r="Z269" s="41" t="s">
        <v>1633</v>
      </c>
    </row>
    <row r="270" spans="1:26" ht="75" x14ac:dyDescent="0.25">
      <c r="A270" s="42"/>
      <c r="B270" s="112" t="s">
        <v>77</v>
      </c>
      <c r="C270" s="114" t="s">
        <v>33</v>
      </c>
      <c r="D270" s="51"/>
      <c r="E270" s="55" t="s">
        <v>875</v>
      </c>
      <c r="F270" s="6" t="s">
        <v>876</v>
      </c>
      <c r="G270" s="69" t="s">
        <v>22</v>
      </c>
      <c r="H270" s="45" t="s">
        <v>147</v>
      </c>
      <c r="I270" s="63" t="s">
        <v>723</v>
      </c>
      <c r="J270" s="58" t="s">
        <v>1459</v>
      </c>
      <c r="K270" s="58" t="s">
        <v>1035</v>
      </c>
      <c r="L270" s="57" t="s">
        <v>724</v>
      </c>
      <c r="M270" s="6" t="s">
        <v>1305</v>
      </c>
      <c r="N270" s="36" t="s">
        <v>36</v>
      </c>
      <c r="O270" s="37"/>
      <c r="P270" s="39"/>
      <c r="Q270" s="40">
        <v>10170</v>
      </c>
      <c r="R270" s="37" t="s">
        <v>37</v>
      </c>
      <c r="S270" s="37" t="s">
        <v>733</v>
      </c>
      <c r="T270" s="37" t="s">
        <v>48</v>
      </c>
      <c r="U270" s="38">
        <v>1951</v>
      </c>
      <c r="V270" s="38" t="s">
        <v>131</v>
      </c>
      <c r="W270" s="37" t="s">
        <v>31</v>
      </c>
      <c r="X270" s="38" t="s">
        <v>1726</v>
      </c>
      <c r="Y270" s="35" t="s">
        <v>124</v>
      </c>
      <c r="Z270" s="41" t="s">
        <v>1633</v>
      </c>
    </row>
    <row r="271" spans="1:26" ht="75" x14ac:dyDescent="0.25">
      <c r="A271" s="42"/>
      <c r="B271" s="30"/>
      <c r="C271" s="114" t="s">
        <v>33</v>
      </c>
      <c r="D271" s="51"/>
      <c r="E271" s="32" t="s">
        <v>727</v>
      </c>
      <c r="F271" s="39" t="s">
        <v>728</v>
      </c>
      <c r="G271" s="34" t="s">
        <v>22</v>
      </c>
      <c r="H271" s="24" t="s">
        <v>22</v>
      </c>
      <c r="I271" s="36" t="s">
        <v>723</v>
      </c>
      <c r="J271" s="58" t="s">
        <v>1459</v>
      </c>
      <c r="K271" s="37" t="s">
        <v>1035</v>
      </c>
      <c r="L271" s="38" t="s">
        <v>724</v>
      </c>
      <c r="M271" s="6" t="s">
        <v>1305</v>
      </c>
      <c r="N271" s="36" t="s">
        <v>36</v>
      </c>
      <c r="O271" s="37"/>
      <c r="P271" s="39"/>
      <c r="Q271" s="40">
        <v>20045</v>
      </c>
      <c r="R271" s="37" t="s">
        <v>37</v>
      </c>
      <c r="S271" s="37" t="s">
        <v>729</v>
      </c>
      <c r="T271" s="37" t="s">
        <v>48</v>
      </c>
      <c r="U271" s="38">
        <v>1931</v>
      </c>
      <c r="V271" s="38" t="s">
        <v>336</v>
      </c>
      <c r="W271" s="37" t="s">
        <v>31</v>
      </c>
      <c r="X271" s="38">
        <v>2013</v>
      </c>
      <c r="Y271" s="35" t="s">
        <v>124</v>
      </c>
      <c r="Z271" s="41" t="s">
        <v>1633</v>
      </c>
    </row>
    <row r="272" spans="1:26" ht="75" x14ac:dyDescent="0.25">
      <c r="A272" s="42"/>
      <c r="B272" s="112" t="s">
        <v>77</v>
      </c>
      <c r="C272" s="30"/>
      <c r="D272" s="52"/>
      <c r="E272" s="55" t="s">
        <v>956</v>
      </c>
      <c r="F272" s="39" t="s">
        <v>957</v>
      </c>
      <c r="G272" s="34" t="s">
        <v>22</v>
      </c>
      <c r="H272" s="38" t="s">
        <v>22</v>
      </c>
      <c r="I272" s="63" t="s">
        <v>723</v>
      </c>
      <c r="J272" s="58" t="s">
        <v>1459</v>
      </c>
      <c r="K272" s="37" t="s">
        <v>1035</v>
      </c>
      <c r="L272" s="38" t="s">
        <v>724</v>
      </c>
      <c r="M272" s="6" t="s">
        <v>1305</v>
      </c>
      <c r="N272" s="36" t="s">
        <v>47</v>
      </c>
      <c r="O272" s="37"/>
      <c r="P272" s="39"/>
      <c r="Q272" s="40">
        <v>59597</v>
      </c>
      <c r="R272" s="37" t="s">
        <v>192</v>
      </c>
      <c r="S272" s="37" t="s">
        <v>720</v>
      </c>
      <c r="T272" s="37" t="s">
        <v>134</v>
      </c>
      <c r="U272" s="38">
        <v>1984</v>
      </c>
      <c r="V272" s="57" t="s">
        <v>170</v>
      </c>
      <c r="W272" s="37" t="s">
        <v>31</v>
      </c>
      <c r="X272" s="38">
        <v>1998</v>
      </c>
      <c r="Y272" s="35" t="s">
        <v>156</v>
      </c>
      <c r="Z272" s="41" t="s">
        <v>1633</v>
      </c>
    </row>
    <row r="273" spans="1:57" ht="75" x14ac:dyDescent="0.25">
      <c r="A273" s="42"/>
      <c r="B273" s="112" t="s">
        <v>77</v>
      </c>
      <c r="C273" s="30"/>
      <c r="D273" s="52"/>
      <c r="E273" s="32" t="s">
        <v>730</v>
      </c>
      <c r="F273" s="39" t="s">
        <v>728</v>
      </c>
      <c r="G273" s="34" t="s">
        <v>22</v>
      </c>
      <c r="H273" s="24" t="s">
        <v>22</v>
      </c>
      <c r="I273" s="36" t="s">
        <v>723</v>
      </c>
      <c r="J273" s="58" t="s">
        <v>1459</v>
      </c>
      <c r="K273" s="37" t="s">
        <v>1035</v>
      </c>
      <c r="L273" s="38" t="s">
        <v>724</v>
      </c>
      <c r="M273" s="6" t="s">
        <v>1305</v>
      </c>
      <c r="N273" s="36" t="s">
        <v>36</v>
      </c>
      <c r="O273" s="37"/>
      <c r="P273" s="39"/>
      <c r="Q273" s="40">
        <v>20046</v>
      </c>
      <c r="R273" s="37" t="s">
        <v>121</v>
      </c>
      <c r="S273" s="37" t="s">
        <v>720</v>
      </c>
      <c r="T273" s="37" t="s">
        <v>48</v>
      </c>
      <c r="U273" s="38">
        <v>1933</v>
      </c>
      <c r="V273" s="38" t="s">
        <v>414</v>
      </c>
      <c r="W273" s="37" t="s">
        <v>123</v>
      </c>
      <c r="X273" s="38">
        <v>2008</v>
      </c>
      <c r="Y273" s="35" t="s">
        <v>124</v>
      </c>
      <c r="Z273" s="41" t="s">
        <v>1633</v>
      </c>
    </row>
    <row r="274" spans="1:57" ht="120" x14ac:dyDescent="0.25">
      <c r="A274" s="42"/>
      <c r="B274" s="30"/>
      <c r="C274" s="30"/>
      <c r="D274" s="116" t="s">
        <v>19</v>
      </c>
      <c r="E274" s="55" t="s">
        <v>877</v>
      </c>
      <c r="F274" s="39" t="s">
        <v>878</v>
      </c>
      <c r="G274" s="34" t="s">
        <v>22</v>
      </c>
      <c r="H274" s="24" t="s">
        <v>147</v>
      </c>
      <c r="I274" s="46" t="s">
        <v>723</v>
      </c>
      <c r="J274" s="58" t="s">
        <v>1459</v>
      </c>
      <c r="K274" s="37" t="s">
        <v>1035</v>
      </c>
      <c r="L274" s="38" t="s">
        <v>724</v>
      </c>
      <c r="M274" s="6" t="s">
        <v>1305</v>
      </c>
      <c r="N274" s="36" t="s">
        <v>36</v>
      </c>
      <c r="O274" s="37"/>
      <c r="P274" s="39"/>
      <c r="Q274" s="40">
        <v>26569</v>
      </c>
      <c r="R274" s="37" t="s">
        <v>37</v>
      </c>
      <c r="S274" s="37" t="s">
        <v>733</v>
      </c>
      <c r="T274" s="37" t="s">
        <v>48</v>
      </c>
      <c r="U274" s="38">
        <v>1962</v>
      </c>
      <c r="V274" s="38" t="s">
        <v>276</v>
      </c>
      <c r="W274" s="37" t="s">
        <v>123</v>
      </c>
      <c r="X274" s="38">
        <v>2015</v>
      </c>
      <c r="Y274" s="35" t="s">
        <v>124</v>
      </c>
      <c r="Z274" s="26" t="s">
        <v>1648</v>
      </c>
    </row>
    <row r="275" spans="1:57" ht="75" x14ac:dyDescent="0.25">
      <c r="A275" s="42"/>
      <c r="B275" s="112" t="s">
        <v>77</v>
      </c>
      <c r="C275" s="30"/>
      <c r="D275" s="52"/>
      <c r="E275" s="32" t="s">
        <v>748</v>
      </c>
      <c r="F275" s="39" t="s">
        <v>749</v>
      </c>
      <c r="G275" s="34" t="s">
        <v>22</v>
      </c>
      <c r="H275" s="38" t="s">
        <v>22</v>
      </c>
      <c r="I275" s="36" t="s">
        <v>723</v>
      </c>
      <c r="J275" s="58" t="s">
        <v>1459</v>
      </c>
      <c r="K275" s="37" t="s">
        <v>1035</v>
      </c>
      <c r="L275" s="38" t="s">
        <v>724</v>
      </c>
      <c r="M275" s="6" t="s">
        <v>1305</v>
      </c>
      <c r="N275" s="36" t="s">
        <v>47</v>
      </c>
      <c r="O275" s="37"/>
      <c r="P275" s="39"/>
      <c r="Q275" s="40">
        <v>27921</v>
      </c>
      <c r="R275" s="37" t="s">
        <v>78</v>
      </c>
      <c r="S275" s="37" t="s">
        <v>750</v>
      </c>
      <c r="T275" s="37" t="s">
        <v>751</v>
      </c>
      <c r="U275" s="38">
        <v>1963</v>
      </c>
      <c r="V275" s="38" t="s">
        <v>241</v>
      </c>
      <c r="W275" s="37" t="s">
        <v>31</v>
      </c>
      <c r="X275" s="38">
        <v>2006</v>
      </c>
      <c r="Y275" s="35" t="s">
        <v>124</v>
      </c>
      <c r="Z275" s="41" t="s">
        <v>1633</v>
      </c>
    </row>
    <row r="276" spans="1:57" ht="105" x14ac:dyDescent="0.25">
      <c r="A276" s="42"/>
      <c r="B276" s="30"/>
      <c r="C276" s="114" t="s">
        <v>33</v>
      </c>
      <c r="D276" s="116" t="s">
        <v>19</v>
      </c>
      <c r="E276" s="43" t="s">
        <v>731</v>
      </c>
      <c r="F276" s="39" t="s">
        <v>732</v>
      </c>
      <c r="G276" s="34" t="s">
        <v>22</v>
      </c>
      <c r="H276" s="24" t="s">
        <v>22</v>
      </c>
      <c r="I276" s="63" t="s">
        <v>723</v>
      </c>
      <c r="J276" s="58" t="s">
        <v>1459</v>
      </c>
      <c r="K276" s="58" t="s">
        <v>1035</v>
      </c>
      <c r="L276" s="57" t="s">
        <v>724</v>
      </c>
      <c r="M276" s="6" t="s">
        <v>1305</v>
      </c>
      <c r="N276" s="36" t="s">
        <v>36</v>
      </c>
      <c r="O276" s="37"/>
      <c r="P276" s="39"/>
      <c r="Q276" s="40">
        <v>15503</v>
      </c>
      <c r="R276" s="37" t="s">
        <v>37</v>
      </c>
      <c r="S276" s="37" t="s">
        <v>733</v>
      </c>
      <c r="T276" s="37" t="s">
        <v>48</v>
      </c>
      <c r="U276" s="38">
        <v>1954</v>
      </c>
      <c r="V276" s="38" t="s">
        <v>726</v>
      </c>
      <c r="W276" s="37" t="s">
        <v>31</v>
      </c>
      <c r="X276" s="38" t="s">
        <v>1189</v>
      </c>
      <c r="Y276" s="35" t="s">
        <v>156</v>
      </c>
      <c r="Z276" s="26" t="s">
        <v>1639</v>
      </c>
    </row>
    <row r="277" spans="1:57" ht="75" x14ac:dyDescent="0.25">
      <c r="A277" s="42"/>
      <c r="B277" s="30"/>
      <c r="C277" s="114" t="s">
        <v>33</v>
      </c>
      <c r="D277" s="51"/>
      <c r="E277" s="32" t="s">
        <v>752</v>
      </c>
      <c r="F277" s="39" t="s">
        <v>753</v>
      </c>
      <c r="G277" s="34" t="s">
        <v>22</v>
      </c>
      <c r="H277" s="38" t="s">
        <v>22</v>
      </c>
      <c r="I277" s="36" t="s">
        <v>723</v>
      </c>
      <c r="J277" s="58" t="s">
        <v>1459</v>
      </c>
      <c r="K277" s="37" t="s">
        <v>1035</v>
      </c>
      <c r="L277" s="38" t="s">
        <v>724</v>
      </c>
      <c r="M277" s="6" t="s">
        <v>1305</v>
      </c>
      <c r="N277" s="36" t="s">
        <v>36</v>
      </c>
      <c r="O277" s="37"/>
      <c r="P277" s="39"/>
      <c r="Q277" s="40">
        <v>37305</v>
      </c>
      <c r="R277" s="37" t="s">
        <v>37</v>
      </c>
      <c r="S277" s="37" t="s">
        <v>38</v>
      </c>
      <c r="T277" s="37" t="s">
        <v>751</v>
      </c>
      <c r="U277" s="38">
        <v>1970</v>
      </c>
      <c r="V277" s="38" t="s">
        <v>726</v>
      </c>
      <c r="W277" s="37" t="s">
        <v>31</v>
      </c>
      <c r="X277" s="38">
        <v>2007</v>
      </c>
      <c r="Y277" s="35" t="s">
        <v>156</v>
      </c>
      <c r="Z277" s="41" t="s">
        <v>1633</v>
      </c>
    </row>
    <row r="278" spans="1:57" ht="165" x14ac:dyDescent="0.25">
      <c r="A278" s="20"/>
      <c r="B278" s="113" t="s">
        <v>77</v>
      </c>
      <c r="C278" s="21"/>
      <c r="D278" s="23"/>
      <c r="E278" s="43" t="s">
        <v>1318</v>
      </c>
      <c r="F278" s="7" t="s">
        <v>1319</v>
      </c>
      <c r="G278" s="28" t="s">
        <v>22</v>
      </c>
      <c r="H278" s="24" t="s">
        <v>22</v>
      </c>
      <c r="I278" s="64" t="s">
        <v>723</v>
      </c>
      <c r="J278" s="47" t="s">
        <v>1459</v>
      </c>
      <c r="K278" s="47" t="s">
        <v>1035</v>
      </c>
      <c r="L278" s="24" t="s">
        <v>724</v>
      </c>
      <c r="M278" s="7" t="s">
        <v>1305</v>
      </c>
      <c r="N278" s="46" t="s">
        <v>36</v>
      </c>
      <c r="O278" s="47"/>
      <c r="P278" s="48"/>
      <c r="Q278" s="50">
        <v>24273</v>
      </c>
      <c r="R278" s="47" t="s">
        <v>1329</v>
      </c>
      <c r="S278" s="47" t="s">
        <v>38</v>
      </c>
      <c r="T278" s="47" t="s">
        <v>48</v>
      </c>
      <c r="U278" s="24">
        <v>1933</v>
      </c>
      <c r="V278" s="24" t="s">
        <v>241</v>
      </c>
      <c r="W278" s="47" t="s">
        <v>123</v>
      </c>
      <c r="X278" s="24">
        <v>2025</v>
      </c>
      <c r="Y278" s="25" t="s">
        <v>1067</v>
      </c>
      <c r="Z278" s="26" t="s">
        <v>1638</v>
      </c>
    </row>
    <row r="279" spans="1:57" ht="135" x14ac:dyDescent="0.25">
      <c r="A279" s="20"/>
      <c r="B279" s="21"/>
      <c r="C279" s="21"/>
      <c r="D279" s="117" t="s">
        <v>19</v>
      </c>
      <c r="E279" s="43" t="s">
        <v>1364</v>
      </c>
      <c r="F279" s="48" t="s">
        <v>1365</v>
      </c>
      <c r="G279" s="28" t="s">
        <v>22</v>
      </c>
      <c r="H279" s="24" t="s">
        <v>22</v>
      </c>
      <c r="I279" s="64" t="s">
        <v>723</v>
      </c>
      <c r="J279" s="47" t="s">
        <v>1459</v>
      </c>
      <c r="K279" s="47" t="s">
        <v>1035</v>
      </c>
      <c r="L279" s="24" t="s">
        <v>724</v>
      </c>
      <c r="M279" s="7" t="s">
        <v>1305</v>
      </c>
      <c r="N279" s="46" t="s">
        <v>36</v>
      </c>
      <c r="O279" s="47"/>
      <c r="P279" s="48" t="s">
        <v>133</v>
      </c>
      <c r="Q279" s="50">
        <v>142250</v>
      </c>
      <c r="R279" s="47" t="s">
        <v>1378</v>
      </c>
      <c r="S279" s="47" t="s">
        <v>1379</v>
      </c>
      <c r="T279" s="47" t="s">
        <v>1057</v>
      </c>
      <c r="U279" s="24">
        <v>2015</v>
      </c>
      <c r="V279" s="24" t="s">
        <v>721</v>
      </c>
      <c r="W279" s="47" t="s">
        <v>31</v>
      </c>
      <c r="X279" s="24">
        <v>2025</v>
      </c>
      <c r="Y279" s="25" t="s">
        <v>91</v>
      </c>
      <c r="Z279" s="41" t="s">
        <v>1633</v>
      </c>
    </row>
    <row r="280" spans="1:57" ht="75" x14ac:dyDescent="0.25">
      <c r="A280" s="42"/>
      <c r="B280" s="112" t="s">
        <v>77</v>
      </c>
      <c r="C280" s="30"/>
      <c r="D280" s="52"/>
      <c r="E280" s="55" t="s">
        <v>958</v>
      </c>
      <c r="F280" s="39" t="s">
        <v>959</v>
      </c>
      <c r="G280" s="34" t="s">
        <v>22</v>
      </c>
      <c r="H280" s="38" t="s">
        <v>22</v>
      </c>
      <c r="I280" s="63" t="s">
        <v>723</v>
      </c>
      <c r="J280" s="58" t="s">
        <v>1459</v>
      </c>
      <c r="K280" s="37" t="s">
        <v>1035</v>
      </c>
      <c r="L280" s="38" t="s">
        <v>724</v>
      </c>
      <c r="M280" s="6" t="s">
        <v>1305</v>
      </c>
      <c r="N280" s="36" t="s">
        <v>47</v>
      </c>
      <c r="O280" s="37"/>
      <c r="P280" s="39"/>
      <c r="Q280" s="40">
        <v>1985</v>
      </c>
      <c r="R280" s="37" t="s">
        <v>78</v>
      </c>
      <c r="S280" s="37" t="s">
        <v>720</v>
      </c>
      <c r="T280" s="37" t="s">
        <v>48</v>
      </c>
      <c r="U280" s="57">
        <v>1939</v>
      </c>
      <c r="V280" s="57" t="s">
        <v>142</v>
      </c>
      <c r="W280" s="37" t="s">
        <v>31</v>
      </c>
      <c r="X280" s="38">
        <v>1995</v>
      </c>
      <c r="Y280" s="35" t="s">
        <v>91</v>
      </c>
      <c r="Z280" s="41" t="s">
        <v>1633</v>
      </c>
    </row>
    <row r="281" spans="1:57" ht="75" x14ac:dyDescent="0.25">
      <c r="A281" s="42"/>
      <c r="B281" s="112" t="s">
        <v>77</v>
      </c>
      <c r="C281" s="30"/>
      <c r="D281" s="52"/>
      <c r="E281" s="55" t="s">
        <v>960</v>
      </c>
      <c r="F281" s="39" t="s">
        <v>961</v>
      </c>
      <c r="G281" s="34" t="s">
        <v>22</v>
      </c>
      <c r="H281" s="38" t="s">
        <v>22</v>
      </c>
      <c r="I281" s="63" t="s">
        <v>723</v>
      </c>
      <c r="J281" s="58" t="s">
        <v>1459</v>
      </c>
      <c r="K281" s="37" t="s">
        <v>1035</v>
      </c>
      <c r="L281" s="38" t="s">
        <v>724</v>
      </c>
      <c r="M281" s="6" t="s">
        <v>1305</v>
      </c>
      <c r="N281" s="36" t="s">
        <v>47</v>
      </c>
      <c r="O281" s="37"/>
      <c r="P281" s="39"/>
      <c r="Q281" s="40" t="s">
        <v>962</v>
      </c>
      <c r="R281" s="37" t="s">
        <v>121</v>
      </c>
      <c r="S281" s="37" t="s">
        <v>744</v>
      </c>
      <c r="T281" s="37" t="s">
        <v>48</v>
      </c>
      <c r="U281" s="38">
        <v>2009</v>
      </c>
      <c r="V281" s="38">
        <v>101</v>
      </c>
      <c r="W281" s="37" t="s">
        <v>31</v>
      </c>
      <c r="X281" s="38">
        <v>2017</v>
      </c>
      <c r="Y281" s="35" t="s">
        <v>135</v>
      </c>
      <c r="Z281" s="41" t="s">
        <v>1633</v>
      </c>
    </row>
    <row r="282" spans="1:57" s="142" customFormat="1" ht="75" x14ac:dyDescent="0.25">
      <c r="A282" s="42"/>
      <c r="B282" s="30"/>
      <c r="C282" s="30"/>
      <c r="D282" s="116" t="s">
        <v>19</v>
      </c>
      <c r="E282" s="55" t="s">
        <v>963</v>
      </c>
      <c r="F282" s="39" t="s">
        <v>46</v>
      </c>
      <c r="G282" s="34" t="s">
        <v>22</v>
      </c>
      <c r="H282" s="38" t="s">
        <v>22</v>
      </c>
      <c r="I282" s="63" t="s">
        <v>723</v>
      </c>
      <c r="J282" s="58" t="s">
        <v>1459</v>
      </c>
      <c r="K282" s="37" t="s">
        <v>1035</v>
      </c>
      <c r="L282" s="38" t="s">
        <v>724</v>
      </c>
      <c r="M282" s="6" t="s">
        <v>1305</v>
      </c>
      <c r="N282" s="36" t="s">
        <v>47</v>
      </c>
      <c r="O282" s="37"/>
      <c r="P282" s="39"/>
      <c r="Q282" s="40">
        <v>144025</v>
      </c>
      <c r="R282" s="37" t="s">
        <v>37</v>
      </c>
      <c r="S282" s="37" t="s">
        <v>964</v>
      </c>
      <c r="T282" s="37" t="s">
        <v>48</v>
      </c>
      <c r="U282" s="38">
        <v>2016</v>
      </c>
      <c r="V282" s="57" t="s">
        <v>260</v>
      </c>
      <c r="W282" s="37" t="s">
        <v>31</v>
      </c>
      <c r="X282" s="38">
        <v>2019</v>
      </c>
      <c r="Y282" s="35" t="s">
        <v>49</v>
      </c>
      <c r="Z282" s="41" t="s">
        <v>1633</v>
      </c>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row>
    <row r="283" spans="1:57" s="142" customFormat="1" ht="75" x14ac:dyDescent="0.25">
      <c r="A283" s="42"/>
      <c r="B283" s="30"/>
      <c r="C283" s="30"/>
      <c r="D283" s="116" t="s">
        <v>19</v>
      </c>
      <c r="E283" s="32" t="s">
        <v>754</v>
      </c>
      <c r="F283" s="39" t="s">
        <v>755</v>
      </c>
      <c r="G283" s="34" t="s">
        <v>22</v>
      </c>
      <c r="H283" s="38" t="s">
        <v>22</v>
      </c>
      <c r="I283" s="36" t="s">
        <v>723</v>
      </c>
      <c r="J283" s="58" t="s">
        <v>1459</v>
      </c>
      <c r="K283" s="37" t="s">
        <v>1035</v>
      </c>
      <c r="L283" s="38" t="s">
        <v>724</v>
      </c>
      <c r="M283" s="6" t="s">
        <v>1305</v>
      </c>
      <c r="N283" s="36" t="s">
        <v>36</v>
      </c>
      <c r="O283" s="37"/>
      <c r="P283" s="39"/>
      <c r="Q283" s="40">
        <v>3178</v>
      </c>
      <c r="R283" s="37" t="s">
        <v>37</v>
      </c>
      <c r="S283" s="37" t="s">
        <v>184</v>
      </c>
      <c r="T283" s="37" t="s">
        <v>48</v>
      </c>
      <c r="U283" s="38">
        <v>1940</v>
      </c>
      <c r="V283" s="38">
        <v>125</v>
      </c>
      <c r="W283" s="37" t="s">
        <v>123</v>
      </c>
      <c r="X283" s="38">
        <v>2013</v>
      </c>
      <c r="Y283" s="35" t="s">
        <v>124</v>
      </c>
      <c r="Z283" s="41" t="s">
        <v>1633</v>
      </c>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row>
    <row r="284" spans="1:57" ht="75" x14ac:dyDescent="0.25">
      <c r="A284" s="42"/>
      <c r="B284" s="30"/>
      <c r="C284" s="114" t="s">
        <v>33</v>
      </c>
      <c r="D284" s="51"/>
      <c r="E284" s="43" t="s">
        <v>1006</v>
      </c>
      <c r="F284" s="48" t="s">
        <v>280</v>
      </c>
      <c r="G284" s="28" t="s">
        <v>22</v>
      </c>
      <c r="H284" s="45" t="s">
        <v>22</v>
      </c>
      <c r="I284" s="46" t="s">
        <v>723</v>
      </c>
      <c r="J284" s="58" t="s">
        <v>1459</v>
      </c>
      <c r="K284" s="37" t="s">
        <v>1035</v>
      </c>
      <c r="L284" s="38" t="s">
        <v>724</v>
      </c>
      <c r="M284" s="6" t="s">
        <v>1305</v>
      </c>
      <c r="N284" s="46" t="s">
        <v>47</v>
      </c>
      <c r="O284" s="47" t="s">
        <v>133</v>
      </c>
      <c r="P284" s="48" t="s">
        <v>133</v>
      </c>
      <c r="Q284" s="50">
        <v>145263</v>
      </c>
      <c r="R284" s="47" t="s">
        <v>37</v>
      </c>
      <c r="S284" s="47" t="s">
        <v>574</v>
      </c>
      <c r="T284" s="47" t="s">
        <v>48</v>
      </c>
      <c r="U284" s="24">
        <v>2016</v>
      </c>
      <c r="V284" s="24" t="s">
        <v>987</v>
      </c>
      <c r="W284" s="47" t="s">
        <v>31</v>
      </c>
      <c r="X284" s="24">
        <v>2023</v>
      </c>
      <c r="Y284" s="25" t="s">
        <v>54</v>
      </c>
      <c r="Z284" s="41" t="s">
        <v>1633</v>
      </c>
      <c r="BE284" s="5"/>
    </row>
    <row r="285" spans="1:57" ht="75" x14ac:dyDescent="0.25">
      <c r="A285" s="42"/>
      <c r="B285" s="112" t="s">
        <v>77</v>
      </c>
      <c r="C285" s="30"/>
      <c r="D285" s="52"/>
      <c r="E285" s="55" t="s">
        <v>965</v>
      </c>
      <c r="F285" s="39" t="s">
        <v>966</v>
      </c>
      <c r="G285" s="34" t="s">
        <v>22</v>
      </c>
      <c r="H285" s="38" t="s">
        <v>22</v>
      </c>
      <c r="I285" s="63" t="s">
        <v>723</v>
      </c>
      <c r="J285" s="58" t="s">
        <v>1459</v>
      </c>
      <c r="K285" s="37" t="s">
        <v>1035</v>
      </c>
      <c r="L285" s="38" t="s">
        <v>724</v>
      </c>
      <c r="M285" s="6" t="s">
        <v>1305</v>
      </c>
      <c r="N285" s="36" t="s">
        <v>47</v>
      </c>
      <c r="O285" s="37"/>
      <c r="P285" s="39"/>
      <c r="Q285" s="40">
        <v>18312</v>
      </c>
      <c r="R285" s="37" t="s">
        <v>121</v>
      </c>
      <c r="S285" s="37" t="s">
        <v>733</v>
      </c>
      <c r="T285" s="37" t="s">
        <v>48</v>
      </c>
      <c r="U285" s="38">
        <v>1956</v>
      </c>
      <c r="V285" s="38">
        <v>119</v>
      </c>
      <c r="W285" s="37" t="s">
        <v>31</v>
      </c>
      <c r="X285" s="38">
        <v>1999</v>
      </c>
      <c r="Y285" s="35" t="s">
        <v>156</v>
      </c>
      <c r="Z285" s="41" t="s">
        <v>1633</v>
      </c>
    </row>
    <row r="286" spans="1:57" ht="135" x14ac:dyDescent="0.25">
      <c r="A286" s="42"/>
      <c r="B286" s="30"/>
      <c r="C286" s="30"/>
      <c r="D286" s="116" t="s">
        <v>19</v>
      </c>
      <c r="E286" s="55" t="s">
        <v>756</v>
      </c>
      <c r="F286" s="39" t="s">
        <v>146</v>
      </c>
      <c r="G286" s="34" t="s">
        <v>22</v>
      </c>
      <c r="H286" s="57" t="s">
        <v>22</v>
      </c>
      <c r="I286" s="36" t="s">
        <v>723</v>
      </c>
      <c r="J286" s="58" t="s">
        <v>1459</v>
      </c>
      <c r="K286" s="37" t="s">
        <v>1035</v>
      </c>
      <c r="L286" s="38" t="s">
        <v>724</v>
      </c>
      <c r="M286" s="6" t="s">
        <v>1305</v>
      </c>
      <c r="N286" s="36" t="s">
        <v>36</v>
      </c>
      <c r="O286" s="37"/>
      <c r="P286" s="39"/>
      <c r="Q286" s="40">
        <v>23645</v>
      </c>
      <c r="R286" s="37" t="s">
        <v>757</v>
      </c>
      <c r="S286" s="37" t="s">
        <v>758</v>
      </c>
      <c r="T286" s="37" t="s">
        <v>48</v>
      </c>
      <c r="U286" s="38">
        <v>1960</v>
      </c>
      <c r="V286" s="38">
        <v>108</v>
      </c>
      <c r="W286" s="37" t="s">
        <v>123</v>
      </c>
      <c r="X286" s="38">
        <v>2018</v>
      </c>
      <c r="Y286" s="35" t="s">
        <v>124</v>
      </c>
      <c r="Z286" s="26" t="s">
        <v>1637</v>
      </c>
    </row>
    <row r="287" spans="1:57" ht="105" x14ac:dyDescent="0.25">
      <c r="A287" s="42"/>
      <c r="B287" s="30"/>
      <c r="C287" s="30"/>
      <c r="D287" s="116" t="s">
        <v>19</v>
      </c>
      <c r="E287" s="32" t="s">
        <v>759</v>
      </c>
      <c r="F287" s="39" t="s">
        <v>760</v>
      </c>
      <c r="G287" s="34" t="s">
        <v>22</v>
      </c>
      <c r="H287" s="38" t="s">
        <v>22</v>
      </c>
      <c r="I287" s="36" t="s">
        <v>723</v>
      </c>
      <c r="J287" s="58" t="s">
        <v>1459</v>
      </c>
      <c r="K287" s="37" t="s">
        <v>1035</v>
      </c>
      <c r="L287" s="38" t="s">
        <v>724</v>
      </c>
      <c r="M287" s="6" t="s">
        <v>1305</v>
      </c>
      <c r="N287" s="36" t="s">
        <v>36</v>
      </c>
      <c r="O287" s="37"/>
      <c r="P287" s="39"/>
      <c r="Q287" s="40">
        <v>53312</v>
      </c>
      <c r="R287" s="37" t="s">
        <v>553</v>
      </c>
      <c r="S287" s="37" t="s">
        <v>38</v>
      </c>
      <c r="T287" s="37" t="s">
        <v>48</v>
      </c>
      <c r="U287" s="38">
        <v>1981</v>
      </c>
      <c r="V287" s="38">
        <v>129</v>
      </c>
      <c r="W287" s="37" t="s">
        <v>80</v>
      </c>
      <c r="X287" s="38">
        <v>2012</v>
      </c>
      <c r="Y287" s="35" t="s">
        <v>124</v>
      </c>
      <c r="Z287" s="26" t="s">
        <v>1636</v>
      </c>
    </row>
    <row r="288" spans="1:57" ht="105" x14ac:dyDescent="0.25">
      <c r="A288" s="42"/>
      <c r="B288" s="30"/>
      <c r="C288" s="30"/>
      <c r="D288" s="116" t="s">
        <v>19</v>
      </c>
      <c r="E288" s="55" t="s">
        <v>967</v>
      </c>
      <c r="F288" s="39" t="s">
        <v>968</v>
      </c>
      <c r="G288" s="34" t="s">
        <v>22</v>
      </c>
      <c r="H288" s="38" t="s">
        <v>22</v>
      </c>
      <c r="I288" s="63" t="s">
        <v>723</v>
      </c>
      <c r="J288" s="58" t="s">
        <v>1459</v>
      </c>
      <c r="K288" s="37" t="s">
        <v>1035</v>
      </c>
      <c r="L288" s="38" t="s">
        <v>724</v>
      </c>
      <c r="M288" s="6" t="s">
        <v>1305</v>
      </c>
      <c r="N288" s="36" t="s">
        <v>47</v>
      </c>
      <c r="O288" s="37" t="s">
        <v>942</v>
      </c>
      <c r="P288" s="39" t="s">
        <v>942</v>
      </c>
      <c r="Q288" s="40">
        <v>148323</v>
      </c>
      <c r="R288" s="37" t="s">
        <v>553</v>
      </c>
      <c r="S288" s="37" t="s">
        <v>574</v>
      </c>
      <c r="T288" s="37" t="s">
        <v>48</v>
      </c>
      <c r="U288" s="38">
        <v>2018</v>
      </c>
      <c r="V288" s="38" t="s">
        <v>969</v>
      </c>
      <c r="W288" s="37" t="s">
        <v>31</v>
      </c>
      <c r="X288" s="38">
        <v>2020</v>
      </c>
      <c r="Y288" s="35" t="s">
        <v>91</v>
      </c>
      <c r="Z288" s="26" t="s">
        <v>1635</v>
      </c>
    </row>
    <row r="289" spans="1:26" ht="75" x14ac:dyDescent="0.25">
      <c r="A289" s="42"/>
      <c r="B289" s="30"/>
      <c r="C289" s="30"/>
      <c r="D289" s="116" t="s">
        <v>19</v>
      </c>
      <c r="E289" s="55" t="s">
        <v>951</v>
      </c>
      <c r="F289" s="39" t="s">
        <v>158</v>
      </c>
      <c r="G289" s="34" t="s">
        <v>22</v>
      </c>
      <c r="H289" s="38" t="s">
        <v>22</v>
      </c>
      <c r="I289" s="63" t="s">
        <v>723</v>
      </c>
      <c r="J289" s="58" t="s">
        <v>1459</v>
      </c>
      <c r="K289" s="37" t="s">
        <v>1035</v>
      </c>
      <c r="L289" s="38" t="s">
        <v>724</v>
      </c>
      <c r="M289" s="6" t="s">
        <v>1305</v>
      </c>
      <c r="N289" s="36" t="s">
        <v>36</v>
      </c>
      <c r="O289" s="37"/>
      <c r="P289" s="39"/>
      <c r="Q289" s="40">
        <v>53091</v>
      </c>
      <c r="R289" s="37" t="s">
        <v>757</v>
      </c>
      <c r="S289" s="37" t="s">
        <v>952</v>
      </c>
      <c r="T289" s="37" t="s">
        <v>48</v>
      </c>
      <c r="U289" s="38">
        <v>1980</v>
      </c>
      <c r="V289" s="38" t="s">
        <v>909</v>
      </c>
      <c r="W289" s="37" t="s">
        <v>31</v>
      </c>
      <c r="X289" s="38">
        <v>2005</v>
      </c>
      <c r="Y289" s="35" t="s">
        <v>124</v>
      </c>
      <c r="Z289" s="41" t="s">
        <v>1633</v>
      </c>
    </row>
    <row r="290" spans="1:26" ht="75" x14ac:dyDescent="0.25">
      <c r="A290" s="42"/>
      <c r="B290" s="30"/>
      <c r="C290" s="114" t="s">
        <v>33</v>
      </c>
      <c r="D290" s="51"/>
      <c r="E290" s="43" t="s">
        <v>1003</v>
      </c>
      <c r="F290" s="48" t="s">
        <v>1004</v>
      </c>
      <c r="G290" s="44" t="s">
        <v>22</v>
      </c>
      <c r="H290" s="45" t="s">
        <v>22</v>
      </c>
      <c r="I290" s="63" t="s">
        <v>723</v>
      </c>
      <c r="J290" s="58" t="s">
        <v>1459</v>
      </c>
      <c r="K290" s="37" t="s">
        <v>1035</v>
      </c>
      <c r="L290" s="38" t="s">
        <v>724</v>
      </c>
      <c r="M290" s="6" t="s">
        <v>1305</v>
      </c>
      <c r="N290" s="46" t="s">
        <v>36</v>
      </c>
      <c r="O290" s="47"/>
      <c r="P290" s="48"/>
      <c r="Q290" s="50">
        <v>14541</v>
      </c>
      <c r="R290" s="47" t="s">
        <v>37</v>
      </c>
      <c r="S290" s="47" t="s">
        <v>215</v>
      </c>
      <c r="T290" s="47" t="s">
        <v>48</v>
      </c>
      <c r="U290" s="45">
        <v>1953</v>
      </c>
      <c r="V290" s="24" t="s">
        <v>260</v>
      </c>
      <c r="W290" s="47" t="s">
        <v>31</v>
      </c>
      <c r="X290" s="24">
        <v>2023</v>
      </c>
      <c r="Y290" s="25" t="s">
        <v>144</v>
      </c>
      <c r="Z290" s="41" t="s">
        <v>1633</v>
      </c>
    </row>
    <row r="291" spans="1:26" ht="135" x14ac:dyDescent="0.25">
      <c r="A291" s="42"/>
      <c r="B291" s="112" t="s">
        <v>77</v>
      </c>
      <c r="C291" s="30"/>
      <c r="D291" s="52"/>
      <c r="E291" s="32" t="s">
        <v>761</v>
      </c>
      <c r="F291" s="39" t="s">
        <v>762</v>
      </c>
      <c r="G291" s="34" t="s">
        <v>22</v>
      </c>
      <c r="H291" s="24" t="s">
        <v>1055</v>
      </c>
      <c r="I291" s="36" t="s">
        <v>723</v>
      </c>
      <c r="J291" s="58" t="s">
        <v>1459</v>
      </c>
      <c r="K291" s="37" t="s">
        <v>1035</v>
      </c>
      <c r="L291" s="38" t="s">
        <v>724</v>
      </c>
      <c r="M291" s="6" t="s">
        <v>1305</v>
      </c>
      <c r="N291" s="36" t="s">
        <v>47</v>
      </c>
      <c r="O291" s="37"/>
      <c r="P291" s="39"/>
      <c r="Q291" s="40">
        <v>1002</v>
      </c>
      <c r="R291" s="37" t="s">
        <v>192</v>
      </c>
      <c r="S291" s="37" t="s">
        <v>714</v>
      </c>
      <c r="T291" s="37" t="s">
        <v>763</v>
      </c>
      <c r="U291" s="38">
        <v>1946</v>
      </c>
      <c r="V291" s="38">
        <v>106</v>
      </c>
      <c r="W291" s="37" t="s">
        <v>123</v>
      </c>
      <c r="X291" s="38">
        <v>2000</v>
      </c>
      <c r="Y291" s="35" t="s">
        <v>202</v>
      </c>
      <c r="Z291" s="26" t="s">
        <v>1729</v>
      </c>
    </row>
    <row r="292" spans="1:26" ht="45" x14ac:dyDescent="0.25">
      <c r="A292" s="42"/>
      <c r="B292" s="30"/>
      <c r="C292" s="30"/>
      <c r="D292" s="116" t="s">
        <v>19</v>
      </c>
      <c r="E292" s="43" t="s">
        <v>1090</v>
      </c>
      <c r="F292" s="48" t="s">
        <v>1026</v>
      </c>
      <c r="G292" s="28" t="s">
        <v>22</v>
      </c>
      <c r="H292" s="45" t="s">
        <v>22</v>
      </c>
      <c r="I292" s="64" t="s">
        <v>766</v>
      </c>
      <c r="J292" s="60" t="s">
        <v>1350</v>
      </c>
      <c r="K292" s="60" t="s">
        <v>1445</v>
      </c>
      <c r="L292" s="45" t="s">
        <v>1447</v>
      </c>
      <c r="M292" s="7" t="s">
        <v>1446</v>
      </c>
      <c r="N292" s="46" t="s">
        <v>25</v>
      </c>
      <c r="O292" s="47" t="s">
        <v>52</v>
      </c>
      <c r="P292" s="48" t="s">
        <v>52</v>
      </c>
      <c r="Q292" s="50">
        <v>114992</v>
      </c>
      <c r="R292" s="47" t="s">
        <v>37</v>
      </c>
      <c r="S292" s="47" t="s">
        <v>184</v>
      </c>
      <c r="T292" s="47" t="s">
        <v>59</v>
      </c>
      <c r="U292" s="24">
        <v>2009</v>
      </c>
      <c r="V292" s="24" t="s">
        <v>879</v>
      </c>
      <c r="W292" s="47" t="s">
        <v>31</v>
      </c>
      <c r="X292" s="24">
        <v>2023</v>
      </c>
      <c r="Y292" s="25" t="s">
        <v>54</v>
      </c>
      <c r="Z292" s="26" t="s">
        <v>1640</v>
      </c>
    </row>
    <row r="293" spans="1:26" ht="30" x14ac:dyDescent="0.25">
      <c r="A293" s="42"/>
      <c r="B293" s="30"/>
      <c r="C293" s="114" t="s">
        <v>33</v>
      </c>
      <c r="D293" s="51"/>
      <c r="E293" s="32" t="s">
        <v>767</v>
      </c>
      <c r="F293" s="39" t="s">
        <v>768</v>
      </c>
      <c r="G293" s="34" t="s">
        <v>22</v>
      </c>
      <c r="H293" s="38" t="s">
        <v>22</v>
      </c>
      <c r="I293" s="64" t="s">
        <v>766</v>
      </c>
      <c r="J293" s="60" t="s">
        <v>1350</v>
      </c>
      <c r="K293" s="60" t="s">
        <v>1445</v>
      </c>
      <c r="L293" s="45" t="s">
        <v>1447</v>
      </c>
      <c r="M293" s="7" t="s">
        <v>1446</v>
      </c>
      <c r="N293" s="36" t="s">
        <v>47</v>
      </c>
      <c r="O293" s="37"/>
      <c r="P293" s="39"/>
      <c r="Q293" s="40">
        <v>101215</v>
      </c>
      <c r="R293" s="37" t="s">
        <v>37</v>
      </c>
      <c r="S293" s="37" t="s">
        <v>73</v>
      </c>
      <c r="T293" s="37" t="s">
        <v>751</v>
      </c>
      <c r="U293" s="38">
        <v>2000</v>
      </c>
      <c r="V293" s="38">
        <v>84</v>
      </c>
      <c r="W293" s="37" t="s">
        <v>31</v>
      </c>
      <c r="X293" s="38">
        <v>2020</v>
      </c>
      <c r="Y293" s="35" t="s">
        <v>135</v>
      </c>
      <c r="Z293" s="26" t="s">
        <v>1640</v>
      </c>
    </row>
    <row r="294" spans="1:26" ht="30" x14ac:dyDescent="0.25">
      <c r="A294" s="20"/>
      <c r="B294" s="21"/>
      <c r="C294" s="115" t="s">
        <v>33</v>
      </c>
      <c r="D294" s="155"/>
      <c r="E294" s="189" t="s">
        <v>1342</v>
      </c>
      <c r="F294" s="190" t="s">
        <v>1186</v>
      </c>
      <c r="G294" s="153" t="s">
        <v>22</v>
      </c>
      <c r="H294" s="24" t="s">
        <v>22</v>
      </c>
      <c r="I294" s="143" t="s">
        <v>766</v>
      </c>
      <c r="J294" s="144" t="s">
        <v>1350</v>
      </c>
      <c r="K294" s="144" t="s">
        <v>1445</v>
      </c>
      <c r="L294" s="179" t="s">
        <v>1447</v>
      </c>
      <c r="M294" s="150" t="s">
        <v>1446</v>
      </c>
      <c r="N294" s="143" t="s">
        <v>36</v>
      </c>
      <c r="O294" s="138" t="s">
        <v>133</v>
      </c>
      <c r="P294" s="190" t="s">
        <v>133</v>
      </c>
      <c r="Q294" s="191">
        <v>145608</v>
      </c>
      <c r="R294" s="138" t="s">
        <v>37</v>
      </c>
      <c r="S294" s="138" t="s">
        <v>38</v>
      </c>
      <c r="T294" s="138" t="s">
        <v>59</v>
      </c>
      <c r="U294" s="59">
        <v>2019</v>
      </c>
      <c r="V294" s="59" t="s">
        <v>740</v>
      </c>
      <c r="W294" s="138" t="s">
        <v>31</v>
      </c>
      <c r="X294" s="59">
        <v>2025</v>
      </c>
      <c r="Y294" s="76" t="s">
        <v>54</v>
      </c>
      <c r="Z294" s="26" t="s">
        <v>1640</v>
      </c>
    </row>
    <row r="295" spans="1:26" ht="90" x14ac:dyDescent="0.25">
      <c r="A295" s="20"/>
      <c r="B295" s="21"/>
      <c r="C295" s="21"/>
      <c r="D295" s="192" t="s">
        <v>19</v>
      </c>
      <c r="E295" s="200" t="s">
        <v>1185</v>
      </c>
      <c r="F295" s="193" t="s">
        <v>1186</v>
      </c>
      <c r="G295" s="194" t="s">
        <v>22</v>
      </c>
      <c r="H295" s="195" t="s">
        <v>22</v>
      </c>
      <c r="I295" s="46" t="s">
        <v>766</v>
      </c>
      <c r="J295" s="60" t="s">
        <v>1350</v>
      </c>
      <c r="K295" s="60" t="s">
        <v>1445</v>
      </c>
      <c r="L295" s="45" t="s">
        <v>1447</v>
      </c>
      <c r="M295" s="7" t="s">
        <v>1446</v>
      </c>
      <c r="N295" s="203" t="s">
        <v>25</v>
      </c>
      <c r="O295" s="197" t="s">
        <v>52</v>
      </c>
      <c r="P295" s="193" t="s">
        <v>52</v>
      </c>
      <c r="Q295" s="198">
        <v>151895</v>
      </c>
      <c r="R295" s="197" t="s">
        <v>27</v>
      </c>
      <c r="S295" s="197" t="s">
        <v>38</v>
      </c>
      <c r="T295" s="197" t="s">
        <v>59</v>
      </c>
      <c r="U295" s="195">
        <v>2022</v>
      </c>
      <c r="V295" s="195" t="s">
        <v>221</v>
      </c>
      <c r="W295" s="197" t="s">
        <v>31</v>
      </c>
      <c r="X295" s="195">
        <v>2024</v>
      </c>
      <c r="Y295" s="196" t="s">
        <v>54</v>
      </c>
      <c r="Z295" s="173" t="s">
        <v>1641</v>
      </c>
    </row>
    <row r="296" spans="1:26" ht="30" x14ac:dyDescent="0.25">
      <c r="A296" s="42"/>
      <c r="B296" s="112" t="s">
        <v>77</v>
      </c>
      <c r="C296" s="30"/>
      <c r="D296" s="199"/>
      <c r="E296" s="176" t="s">
        <v>769</v>
      </c>
      <c r="F296" s="167" t="s">
        <v>770</v>
      </c>
      <c r="G296" s="168" t="s">
        <v>22</v>
      </c>
      <c r="H296" s="166" t="s">
        <v>22</v>
      </c>
      <c r="I296" s="154" t="s">
        <v>766</v>
      </c>
      <c r="J296" s="201" t="s">
        <v>1350</v>
      </c>
      <c r="K296" s="201" t="s">
        <v>1445</v>
      </c>
      <c r="L296" s="202" t="s">
        <v>1447</v>
      </c>
      <c r="M296" s="188" t="s">
        <v>1446</v>
      </c>
      <c r="N296" s="154" t="s">
        <v>25</v>
      </c>
      <c r="O296" s="169" t="s">
        <v>52</v>
      </c>
      <c r="P296" s="167" t="s">
        <v>52</v>
      </c>
      <c r="Q296" s="170">
        <v>142906</v>
      </c>
      <c r="R296" s="169" t="s">
        <v>37</v>
      </c>
      <c r="S296" s="169" t="s">
        <v>63</v>
      </c>
      <c r="T296" s="169" t="s">
        <v>59</v>
      </c>
      <c r="U296" s="166">
        <v>2017</v>
      </c>
      <c r="V296" s="166">
        <v>90</v>
      </c>
      <c r="W296" s="169" t="s">
        <v>31</v>
      </c>
      <c r="X296" s="166">
        <v>2020</v>
      </c>
      <c r="Y296" s="172" t="s">
        <v>49</v>
      </c>
      <c r="Z296" s="186" t="s">
        <v>1640</v>
      </c>
    </row>
    <row r="297" spans="1:26" ht="75" x14ac:dyDescent="0.25">
      <c r="A297" s="42"/>
      <c r="B297" s="30"/>
      <c r="C297" s="114" t="s">
        <v>33</v>
      </c>
      <c r="D297" s="51"/>
      <c r="E297" s="55" t="s">
        <v>816</v>
      </c>
      <c r="F297" s="39" t="s">
        <v>817</v>
      </c>
      <c r="G297" s="34" t="s">
        <v>22</v>
      </c>
      <c r="H297" s="38" t="s">
        <v>22</v>
      </c>
      <c r="I297" s="46" t="s">
        <v>1239</v>
      </c>
      <c r="J297" s="47" t="s">
        <v>1271</v>
      </c>
      <c r="K297" s="60" t="s">
        <v>1270</v>
      </c>
      <c r="L297" s="45" t="s">
        <v>1272</v>
      </c>
      <c r="M297" s="10" t="s">
        <v>1273</v>
      </c>
      <c r="N297" s="36" t="s">
        <v>818</v>
      </c>
      <c r="O297" s="37" t="s">
        <v>26</v>
      </c>
      <c r="P297" s="39"/>
      <c r="Q297" s="40">
        <v>126628</v>
      </c>
      <c r="R297" s="37" t="s">
        <v>37</v>
      </c>
      <c r="S297" s="37" t="s">
        <v>38</v>
      </c>
      <c r="T297" s="37" t="s">
        <v>788</v>
      </c>
      <c r="U297" s="38">
        <v>2013</v>
      </c>
      <c r="V297" s="38" t="s">
        <v>241</v>
      </c>
      <c r="W297" s="37" t="s">
        <v>123</v>
      </c>
      <c r="X297" s="38">
        <v>2014</v>
      </c>
      <c r="Y297" s="35" t="s">
        <v>41</v>
      </c>
      <c r="Z297" s="26" t="s">
        <v>1432</v>
      </c>
    </row>
    <row r="298" spans="1:26" ht="30" x14ac:dyDescent="0.25">
      <c r="A298" s="42"/>
      <c r="B298" s="30"/>
      <c r="C298" s="114" t="s">
        <v>33</v>
      </c>
      <c r="D298" s="51"/>
      <c r="E298" s="32" t="s">
        <v>348</v>
      </c>
      <c r="F298" s="39" t="s">
        <v>349</v>
      </c>
      <c r="G298" s="34" t="s">
        <v>22</v>
      </c>
      <c r="H298" s="38" t="s">
        <v>22</v>
      </c>
      <c r="I298" s="36" t="s">
        <v>1239</v>
      </c>
      <c r="J298" s="58" t="s">
        <v>1271</v>
      </c>
      <c r="K298" s="58" t="s">
        <v>1270</v>
      </c>
      <c r="L298" s="24" t="s">
        <v>1272</v>
      </c>
      <c r="M298" s="7" t="s">
        <v>1273</v>
      </c>
      <c r="N298" s="36" t="s">
        <v>36</v>
      </c>
      <c r="O298" s="37"/>
      <c r="P298" s="39"/>
      <c r="Q298" s="40">
        <v>125197</v>
      </c>
      <c r="R298" s="37" t="s">
        <v>37</v>
      </c>
      <c r="S298" s="37" t="s">
        <v>28</v>
      </c>
      <c r="T298" s="37" t="s">
        <v>352</v>
      </c>
      <c r="U298" s="38">
        <v>2009</v>
      </c>
      <c r="V298" s="38">
        <v>100</v>
      </c>
      <c r="W298" s="37" t="s">
        <v>31</v>
      </c>
      <c r="X298" s="38">
        <v>2011</v>
      </c>
      <c r="Y298" s="35" t="s">
        <v>41</v>
      </c>
      <c r="Z298" s="41"/>
    </row>
    <row r="299" spans="1:26" ht="45" x14ac:dyDescent="0.25">
      <c r="A299" s="20"/>
      <c r="B299" s="21"/>
      <c r="C299" s="21"/>
      <c r="D299" s="117" t="s">
        <v>19</v>
      </c>
      <c r="E299" s="43" t="s">
        <v>1116</v>
      </c>
      <c r="F299" s="48" t="s">
        <v>1117</v>
      </c>
      <c r="G299" s="28" t="s">
        <v>22</v>
      </c>
      <c r="H299" s="24" t="s">
        <v>22</v>
      </c>
      <c r="I299" s="46" t="s">
        <v>771</v>
      </c>
      <c r="J299" s="47" t="s">
        <v>772</v>
      </c>
      <c r="K299" s="47" t="s">
        <v>773</v>
      </c>
      <c r="L299" s="24" t="s">
        <v>774</v>
      </c>
      <c r="M299" s="10" t="s">
        <v>775</v>
      </c>
      <c r="N299" s="36" t="s">
        <v>36</v>
      </c>
      <c r="O299" s="47"/>
      <c r="P299" s="48"/>
      <c r="Q299" s="50">
        <v>20890</v>
      </c>
      <c r="R299" s="47" t="s">
        <v>37</v>
      </c>
      <c r="S299" s="47" t="s">
        <v>38</v>
      </c>
      <c r="T299" s="47" t="s">
        <v>122</v>
      </c>
      <c r="U299" s="24">
        <v>1958</v>
      </c>
      <c r="V299" s="24" t="s">
        <v>1222</v>
      </c>
      <c r="W299" s="47" t="s">
        <v>123</v>
      </c>
      <c r="X299" s="24">
        <v>2024</v>
      </c>
      <c r="Y299" s="25" t="s">
        <v>144</v>
      </c>
      <c r="Z299" s="26"/>
    </row>
    <row r="300" spans="1:26" ht="45" x14ac:dyDescent="0.25">
      <c r="A300" s="42"/>
      <c r="B300" s="30"/>
      <c r="C300" s="30"/>
      <c r="D300" s="116" t="s">
        <v>19</v>
      </c>
      <c r="E300" s="32" t="s">
        <v>776</v>
      </c>
      <c r="F300" s="39" t="s">
        <v>777</v>
      </c>
      <c r="G300" s="34" t="s">
        <v>22</v>
      </c>
      <c r="H300" s="38" t="s">
        <v>22</v>
      </c>
      <c r="I300" s="36" t="s">
        <v>778</v>
      </c>
      <c r="J300" s="37" t="s">
        <v>1045</v>
      </c>
      <c r="K300" s="37" t="s">
        <v>779</v>
      </c>
      <c r="L300" s="38" t="s">
        <v>1046</v>
      </c>
      <c r="M300" s="6" t="s">
        <v>780</v>
      </c>
      <c r="N300" s="36" t="s">
        <v>36</v>
      </c>
      <c r="O300" s="37"/>
      <c r="P300" s="39"/>
      <c r="Q300" s="40">
        <v>138121</v>
      </c>
      <c r="R300" s="37" t="s">
        <v>37</v>
      </c>
      <c r="S300" s="37" t="s">
        <v>38</v>
      </c>
      <c r="T300" s="37" t="s">
        <v>335</v>
      </c>
      <c r="U300" s="38">
        <v>2013</v>
      </c>
      <c r="V300" s="38">
        <v>108</v>
      </c>
      <c r="W300" s="37" t="s">
        <v>31</v>
      </c>
      <c r="X300" s="38">
        <v>2015</v>
      </c>
      <c r="Y300" s="35" t="s">
        <v>41</v>
      </c>
      <c r="Z300" s="41"/>
    </row>
    <row r="301" spans="1:26" ht="60" x14ac:dyDescent="0.25">
      <c r="A301" s="42"/>
      <c r="B301" s="30"/>
      <c r="C301" s="30"/>
      <c r="D301" s="116" t="s">
        <v>19</v>
      </c>
      <c r="E301" s="56" t="s">
        <v>1027</v>
      </c>
      <c r="F301" s="48" t="s">
        <v>1028</v>
      </c>
      <c r="G301" s="28" t="s">
        <v>22</v>
      </c>
      <c r="H301" s="24" t="s">
        <v>22</v>
      </c>
      <c r="I301" s="46" t="s">
        <v>778</v>
      </c>
      <c r="J301" s="47" t="s">
        <v>1045</v>
      </c>
      <c r="K301" s="47" t="s">
        <v>779</v>
      </c>
      <c r="L301" s="24" t="s">
        <v>1046</v>
      </c>
      <c r="M301" s="7" t="s">
        <v>780</v>
      </c>
      <c r="N301" s="46" t="s">
        <v>36</v>
      </c>
      <c r="O301" s="47"/>
      <c r="P301" s="48"/>
      <c r="Q301" s="50">
        <v>128895</v>
      </c>
      <c r="R301" s="47" t="s">
        <v>1073</v>
      </c>
      <c r="S301" s="47" t="s">
        <v>38</v>
      </c>
      <c r="T301" s="47" t="s">
        <v>48</v>
      </c>
      <c r="U301" s="24">
        <v>2011</v>
      </c>
      <c r="V301" s="24" t="s">
        <v>245</v>
      </c>
      <c r="W301" s="47" t="s">
        <v>31</v>
      </c>
      <c r="X301" s="24">
        <v>2023</v>
      </c>
      <c r="Y301" s="25" t="s">
        <v>41</v>
      </c>
      <c r="Z301" s="41" t="s">
        <v>1072</v>
      </c>
    </row>
    <row r="302" spans="1:26" ht="60" x14ac:dyDescent="0.25">
      <c r="A302" s="42"/>
      <c r="B302" s="30"/>
      <c r="C302" s="30"/>
      <c r="D302" s="116" t="s">
        <v>19</v>
      </c>
      <c r="E302" s="43" t="s">
        <v>1088</v>
      </c>
      <c r="F302" s="48" t="s">
        <v>1022</v>
      </c>
      <c r="G302" s="28" t="s">
        <v>22</v>
      </c>
      <c r="H302" s="24" t="s">
        <v>22</v>
      </c>
      <c r="I302" s="46" t="s">
        <v>1030</v>
      </c>
      <c r="J302" s="47" t="s">
        <v>1040</v>
      </c>
      <c r="K302" s="47" t="s">
        <v>1041</v>
      </c>
      <c r="L302" s="38" t="s">
        <v>1042</v>
      </c>
      <c r="M302" s="6" t="s">
        <v>1043</v>
      </c>
      <c r="N302" s="46" t="s">
        <v>36</v>
      </c>
      <c r="O302" s="47"/>
      <c r="P302" s="48"/>
      <c r="Q302" s="50">
        <v>153794</v>
      </c>
      <c r="R302" s="47" t="s">
        <v>37</v>
      </c>
      <c r="S302" s="47" t="s">
        <v>38</v>
      </c>
      <c r="T302" s="47" t="s">
        <v>1064</v>
      </c>
      <c r="U302" s="24">
        <v>2021</v>
      </c>
      <c r="V302" s="24" t="s">
        <v>1065</v>
      </c>
      <c r="W302" s="47" t="s">
        <v>31</v>
      </c>
      <c r="X302" s="24">
        <v>2023</v>
      </c>
      <c r="Y302" s="25" t="s">
        <v>54</v>
      </c>
      <c r="Z302" s="41" t="s">
        <v>1645</v>
      </c>
    </row>
    <row r="303" spans="1:26" ht="30" x14ac:dyDescent="0.25">
      <c r="A303" s="42"/>
      <c r="B303" s="30"/>
      <c r="C303" s="114" t="s">
        <v>33</v>
      </c>
      <c r="D303" s="51"/>
      <c r="E303" s="32" t="s">
        <v>783</v>
      </c>
      <c r="F303" s="39" t="s">
        <v>784</v>
      </c>
      <c r="G303" s="34" t="s">
        <v>22</v>
      </c>
      <c r="H303" s="38" t="s">
        <v>22</v>
      </c>
      <c r="I303" s="36" t="s">
        <v>782</v>
      </c>
      <c r="J303" s="37" t="s">
        <v>1040</v>
      </c>
      <c r="K303" s="37" t="s">
        <v>1041</v>
      </c>
      <c r="L303" s="38" t="s">
        <v>1042</v>
      </c>
      <c r="M303" s="6" t="s">
        <v>1043</v>
      </c>
      <c r="N303" s="36" t="s">
        <v>36</v>
      </c>
      <c r="O303" s="37"/>
      <c r="P303" s="39"/>
      <c r="Q303" s="40">
        <v>136086</v>
      </c>
      <c r="R303" s="37" t="s">
        <v>37</v>
      </c>
      <c r="S303" s="37" t="s">
        <v>38</v>
      </c>
      <c r="T303" s="37" t="s">
        <v>785</v>
      </c>
      <c r="U303" s="38">
        <v>2013</v>
      </c>
      <c r="V303" s="38" t="s">
        <v>726</v>
      </c>
      <c r="W303" s="37" t="s">
        <v>31</v>
      </c>
      <c r="X303" s="38">
        <v>2016</v>
      </c>
      <c r="Y303" s="35" t="s">
        <v>32</v>
      </c>
      <c r="Z303" s="41" t="s">
        <v>1643</v>
      </c>
    </row>
    <row r="304" spans="1:26" ht="30" x14ac:dyDescent="0.25">
      <c r="A304" s="42"/>
      <c r="B304" s="112" t="s">
        <v>77</v>
      </c>
      <c r="C304" s="30"/>
      <c r="D304" s="52"/>
      <c r="E304" s="32" t="s">
        <v>786</v>
      </c>
      <c r="F304" s="39" t="s">
        <v>787</v>
      </c>
      <c r="G304" s="34" t="s">
        <v>22</v>
      </c>
      <c r="H304" s="38" t="s">
        <v>22</v>
      </c>
      <c r="I304" s="36" t="s">
        <v>782</v>
      </c>
      <c r="J304" s="37" t="s">
        <v>1040</v>
      </c>
      <c r="K304" s="37" t="s">
        <v>1041</v>
      </c>
      <c r="L304" s="38" t="s">
        <v>1042</v>
      </c>
      <c r="M304" s="6" t="s">
        <v>1043</v>
      </c>
      <c r="N304" s="36" t="s">
        <v>36</v>
      </c>
      <c r="O304" s="37"/>
      <c r="P304" s="39"/>
      <c r="Q304" s="40">
        <v>146940</v>
      </c>
      <c r="R304" s="37" t="s">
        <v>37</v>
      </c>
      <c r="S304" s="37" t="s">
        <v>38</v>
      </c>
      <c r="T304" s="37" t="s">
        <v>788</v>
      </c>
      <c r="U304" s="38">
        <v>2017</v>
      </c>
      <c r="V304" s="38" t="s">
        <v>440</v>
      </c>
      <c r="W304" s="37" t="s">
        <v>31</v>
      </c>
      <c r="X304" s="38">
        <v>2021</v>
      </c>
      <c r="Y304" s="35" t="s">
        <v>49</v>
      </c>
      <c r="Z304" s="41" t="s">
        <v>1643</v>
      </c>
    </row>
    <row r="305" spans="1:26" ht="45" x14ac:dyDescent="0.25">
      <c r="A305" s="42"/>
      <c r="B305" s="30"/>
      <c r="C305" s="30"/>
      <c r="D305" s="116" t="s">
        <v>19</v>
      </c>
      <c r="E305" s="32" t="s">
        <v>789</v>
      </c>
      <c r="F305" s="39" t="s">
        <v>790</v>
      </c>
      <c r="G305" s="34" t="s">
        <v>22</v>
      </c>
      <c r="H305" s="38" t="s">
        <v>22</v>
      </c>
      <c r="I305" s="36" t="s">
        <v>782</v>
      </c>
      <c r="J305" s="37" t="s">
        <v>1040</v>
      </c>
      <c r="K305" s="37" t="s">
        <v>1041</v>
      </c>
      <c r="L305" s="38" t="s">
        <v>1042</v>
      </c>
      <c r="M305" s="6" t="s">
        <v>1043</v>
      </c>
      <c r="N305" s="36" t="s">
        <v>25</v>
      </c>
      <c r="O305" s="37" t="s">
        <v>26</v>
      </c>
      <c r="P305" s="39" t="s">
        <v>26</v>
      </c>
      <c r="Q305" s="40">
        <v>139413</v>
      </c>
      <c r="R305" s="37" t="s">
        <v>37</v>
      </c>
      <c r="S305" s="37" t="s">
        <v>791</v>
      </c>
      <c r="T305" s="37" t="s">
        <v>59</v>
      </c>
      <c r="U305" s="38">
        <v>2015</v>
      </c>
      <c r="V305" s="38" t="s">
        <v>792</v>
      </c>
      <c r="W305" s="37" t="s">
        <v>31</v>
      </c>
      <c r="X305" s="38">
        <v>2016</v>
      </c>
      <c r="Y305" s="35" t="s">
        <v>41</v>
      </c>
      <c r="Z305" s="41" t="s">
        <v>1643</v>
      </c>
    </row>
    <row r="306" spans="1:26" ht="30" x14ac:dyDescent="0.25">
      <c r="A306" s="42"/>
      <c r="B306" s="30"/>
      <c r="C306" s="114" t="s">
        <v>33</v>
      </c>
      <c r="D306" s="51"/>
      <c r="E306" s="32" t="s">
        <v>793</v>
      </c>
      <c r="F306" s="39" t="s">
        <v>794</v>
      </c>
      <c r="G306" s="34" t="s">
        <v>22</v>
      </c>
      <c r="H306" s="38" t="s">
        <v>22</v>
      </c>
      <c r="I306" s="36" t="s">
        <v>782</v>
      </c>
      <c r="J306" s="37" t="s">
        <v>1040</v>
      </c>
      <c r="K306" s="37" t="s">
        <v>1041</v>
      </c>
      <c r="L306" s="38" t="s">
        <v>1042</v>
      </c>
      <c r="M306" s="6" t="s">
        <v>1043</v>
      </c>
      <c r="N306" s="36" t="s">
        <v>25</v>
      </c>
      <c r="O306" s="37"/>
      <c r="P306" s="39"/>
      <c r="Q306" s="40">
        <v>105296</v>
      </c>
      <c r="R306" s="37" t="s">
        <v>37</v>
      </c>
      <c r="S306" s="37" t="s">
        <v>38</v>
      </c>
      <c r="T306" s="37" t="s">
        <v>795</v>
      </c>
      <c r="U306" s="38">
        <v>2004</v>
      </c>
      <c r="V306" s="38" t="s">
        <v>331</v>
      </c>
      <c r="W306" s="37" t="s">
        <v>31</v>
      </c>
      <c r="X306" s="38">
        <v>2009</v>
      </c>
      <c r="Y306" s="35" t="s">
        <v>49</v>
      </c>
      <c r="Z306" s="41" t="s">
        <v>1643</v>
      </c>
    </row>
    <row r="307" spans="1:26" ht="45" x14ac:dyDescent="0.25">
      <c r="A307" s="20"/>
      <c r="B307" s="21"/>
      <c r="C307" s="21"/>
      <c r="D307" s="116" t="s">
        <v>19</v>
      </c>
      <c r="E307" s="97" t="s">
        <v>1572</v>
      </c>
      <c r="F307" s="96" t="s">
        <v>1508</v>
      </c>
      <c r="G307" s="28" t="s">
        <v>22</v>
      </c>
      <c r="H307" s="24" t="s">
        <v>22</v>
      </c>
      <c r="I307" s="99" t="s">
        <v>782</v>
      </c>
      <c r="J307" s="100" t="s">
        <v>1040</v>
      </c>
      <c r="K307" s="100" t="s">
        <v>1041</v>
      </c>
      <c r="L307" s="101" t="s">
        <v>1042</v>
      </c>
      <c r="M307" s="102" t="s">
        <v>1043</v>
      </c>
      <c r="N307" s="99" t="s">
        <v>57</v>
      </c>
      <c r="O307" s="100" t="s">
        <v>52</v>
      </c>
      <c r="P307" s="96" t="s">
        <v>52</v>
      </c>
      <c r="Q307" s="109">
        <v>156714</v>
      </c>
      <c r="R307" s="100" t="s">
        <v>37</v>
      </c>
      <c r="S307" s="100" t="s">
        <v>38</v>
      </c>
      <c r="T307" s="100" t="s">
        <v>59</v>
      </c>
      <c r="U307" s="101">
        <v>2024</v>
      </c>
      <c r="V307" s="101" t="s">
        <v>131</v>
      </c>
      <c r="W307" s="100" t="s">
        <v>31</v>
      </c>
      <c r="X307" s="101">
        <v>2026</v>
      </c>
      <c r="Y307" s="107" t="s">
        <v>1562</v>
      </c>
      <c r="Z307" s="41" t="s">
        <v>1643</v>
      </c>
    </row>
    <row r="308" spans="1:26" ht="30" x14ac:dyDescent="0.25">
      <c r="A308" s="42"/>
      <c r="B308" s="30"/>
      <c r="C308" s="114" t="s">
        <v>33</v>
      </c>
      <c r="D308" s="51"/>
      <c r="E308" s="32" t="s">
        <v>799</v>
      </c>
      <c r="F308" s="39" t="s">
        <v>800</v>
      </c>
      <c r="G308" s="34" t="s">
        <v>22</v>
      </c>
      <c r="H308" s="38" t="s">
        <v>22</v>
      </c>
      <c r="I308" s="36" t="s">
        <v>782</v>
      </c>
      <c r="J308" s="37" t="s">
        <v>1040</v>
      </c>
      <c r="K308" s="37" t="s">
        <v>1041</v>
      </c>
      <c r="L308" s="38" t="s">
        <v>1042</v>
      </c>
      <c r="M308" s="6" t="s">
        <v>1043</v>
      </c>
      <c r="N308" s="36" t="s">
        <v>36</v>
      </c>
      <c r="O308" s="37"/>
      <c r="P308" s="39"/>
      <c r="Q308" s="40">
        <v>147885</v>
      </c>
      <c r="R308" s="37" t="s">
        <v>37</v>
      </c>
      <c r="S308" s="37" t="s">
        <v>38</v>
      </c>
      <c r="T308" s="37" t="s">
        <v>642</v>
      </c>
      <c r="U308" s="38">
        <v>2017</v>
      </c>
      <c r="V308" s="38" t="s">
        <v>170</v>
      </c>
      <c r="W308" s="37" t="s">
        <v>31</v>
      </c>
      <c r="X308" s="38">
        <v>2021</v>
      </c>
      <c r="Y308" s="35" t="s">
        <v>54</v>
      </c>
      <c r="Z308" s="41" t="s">
        <v>1643</v>
      </c>
    </row>
    <row r="309" spans="1:26" ht="30" x14ac:dyDescent="0.25">
      <c r="A309" s="20"/>
      <c r="B309" s="21"/>
      <c r="C309" s="115" t="s">
        <v>33</v>
      </c>
      <c r="D309" s="23"/>
      <c r="E309" s="43" t="s">
        <v>1341</v>
      </c>
      <c r="F309" s="48" t="s">
        <v>787</v>
      </c>
      <c r="G309" s="28" t="s">
        <v>22</v>
      </c>
      <c r="H309" s="24" t="s">
        <v>22</v>
      </c>
      <c r="I309" s="46" t="s">
        <v>782</v>
      </c>
      <c r="J309" s="47" t="s">
        <v>1040</v>
      </c>
      <c r="K309" s="47" t="s">
        <v>1041</v>
      </c>
      <c r="L309" s="24" t="s">
        <v>1042</v>
      </c>
      <c r="M309" s="7" t="s">
        <v>1043</v>
      </c>
      <c r="N309" s="46" t="s">
        <v>36</v>
      </c>
      <c r="O309" s="47"/>
      <c r="P309" s="48"/>
      <c r="Q309" s="50">
        <v>157678</v>
      </c>
      <c r="R309" s="47" t="s">
        <v>37</v>
      </c>
      <c r="S309" s="47" t="s">
        <v>38</v>
      </c>
      <c r="T309" s="47" t="s">
        <v>788</v>
      </c>
      <c r="U309" s="24">
        <v>2023</v>
      </c>
      <c r="V309" s="24" t="s">
        <v>721</v>
      </c>
      <c r="W309" s="47" t="s">
        <v>31</v>
      </c>
      <c r="X309" s="24">
        <v>2025</v>
      </c>
      <c r="Y309" s="25" t="s">
        <v>54</v>
      </c>
      <c r="Z309" s="41" t="s">
        <v>1643</v>
      </c>
    </row>
    <row r="310" spans="1:26" ht="45" x14ac:dyDescent="0.25">
      <c r="A310" s="42"/>
      <c r="B310" s="30"/>
      <c r="C310" s="30"/>
      <c r="D310" s="116" t="s">
        <v>19</v>
      </c>
      <c r="E310" s="32" t="s">
        <v>801</v>
      </c>
      <c r="F310" s="39" t="s">
        <v>802</v>
      </c>
      <c r="G310" s="34" t="s">
        <v>22</v>
      </c>
      <c r="H310" s="38" t="s">
        <v>22</v>
      </c>
      <c r="I310" s="36" t="s">
        <v>782</v>
      </c>
      <c r="J310" s="37" t="s">
        <v>1040</v>
      </c>
      <c r="K310" s="37" t="s">
        <v>1041</v>
      </c>
      <c r="L310" s="38" t="s">
        <v>1042</v>
      </c>
      <c r="M310" s="6" t="s">
        <v>1043</v>
      </c>
      <c r="N310" s="36" t="s">
        <v>36</v>
      </c>
      <c r="O310" s="37"/>
      <c r="P310" s="39"/>
      <c r="Q310" s="40">
        <v>121200</v>
      </c>
      <c r="R310" s="37" t="s">
        <v>37</v>
      </c>
      <c r="S310" s="37" t="s">
        <v>803</v>
      </c>
      <c r="T310" s="37" t="s">
        <v>804</v>
      </c>
      <c r="U310" s="38">
        <v>2010</v>
      </c>
      <c r="V310" s="38" t="s">
        <v>205</v>
      </c>
      <c r="W310" s="37" t="s">
        <v>31</v>
      </c>
      <c r="X310" s="38">
        <v>2015</v>
      </c>
      <c r="Y310" s="35" t="s">
        <v>41</v>
      </c>
      <c r="Z310" s="41" t="s">
        <v>1643</v>
      </c>
    </row>
    <row r="311" spans="1:26" ht="45" x14ac:dyDescent="0.25">
      <c r="A311" s="20"/>
      <c r="B311" s="21"/>
      <c r="C311" s="21"/>
      <c r="D311" s="117" t="s">
        <v>19</v>
      </c>
      <c r="E311" s="43" t="s">
        <v>1368</v>
      </c>
      <c r="F311" s="48" t="s">
        <v>1369</v>
      </c>
      <c r="G311" s="28" t="s">
        <v>22</v>
      </c>
      <c r="H311" s="24" t="s">
        <v>22</v>
      </c>
      <c r="I311" s="46" t="s">
        <v>782</v>
      </c>
      <c r="J311" s="47" t="s">
        <v>1040</v>
      </c>
      <c r="K311" s="47" t="s">
        <v>1041</v>
      </c>
      <c r="L311" s="24" t="s">
        <v>1042</v>
      </c>
      <c r="M311" s="7" t="s">
        <v>1043</v>
      </c>
      <c r="N311" s="46" t="s">
        <v>25</v>
      </c>
      <c r="O311" s="47" t="s">
        <v>52</v>
      </c>
      <c r="P311" s="48" t="s">
        <v>52</v>
      </c>
      <c r="Q311" s="50">
        <v>146289</v>
      </c>
      <c r="R311" s="47" t="s">
        <v>37</v>
      </c>
      <c r="S311" s="47" t="s">
        <v>184</v>
      </c>
      <c r="T311" s="47" t="s">
        <v>59</v>
      </c>
      <c r="U311" s="24">
        <v>2019</v>
      </c>
      <c r="V311" s="24" t="s">
        <v>252</v>
      </c>
      <c r="W311" s="47" t="s">
        <v>31</v>
      </c>
      <c r="X311" s="24">
        <v>2025</v>
      </c>
      <c r="Y311" s="25" t="s">
        <v>54</v>
      </c>
      <c r="Z311" s="41" t="s">
        <v>1643</v>
      </c>
    </row>
    <row r="312" spans="1:26" ht="60" x14ac:dyDescent="0.25">
      <c r="A312" s="42"/>
      <c r="B312" s="30"/>
      <c r="C312" s="30"/>
      <c r="D312" s="116" t="s">
        <v>19</v>
      </c>
      <c r="E312" s="32" t="s">
        <v>805</v>
      </c>
      <c r="F312" s="39" t="s">
        <v>806</v>
      </c>
      <c r="G312" s="34" t="s">
        <v>22</v>
      </c>
      <c r="H312" s="38" t="s">
        <v>22</v>
      </c>
      <c r="I312" s="36" t="s">
        <v>782</v>
      </c>
      <c r="J312" s="37" t="s">
        <v>1040</v>
      </c>
      <c r="K312" s="37" t="s">
        <v>1041</v>
      </c>
      <c r="L312" s="38" t="s">
        <v>1042</v>
      </c>
      <c r="M312" s="6" t="s">
        <v>1043</v>
      </c>
      <c r="N312" s="36" t="s">
        <v>25</v>
      </c>
      <c r="O312" s="37" t="s">
        <v>52</v>
      </c>
      <c r="P312" s="39" t="s">
        <v>52</v>
      </c>
      <c r="Q312" s="40">
        <v>143057</v>
      </c>
      <c r="R312" s="37" t="s">
        <v>37</v>
      </c>
      <c r="S312" s="37" t="s">
        <v>38</v>
      </c>
      <c r="T312" s="37" t="s">
        <v>59</v>
      </c>
      <c r="U312" s="38">
        <v>2017</v>
      </c>
      <c r="V312" s="38">
        <v>100</v>
      </c>
      <c r="W312" s="37" t="s">
        <v>31</v>
      </c>
      <c r="X312" s="38">
        <v>2019</v>
      </c>
      <c r="Y312" s="35" t="s">
        <v>49</v>
      </c>
      <c r="Z312" s="41" t="s">
        <v>1644</v>
      </c>
    </row>
    <row r="313" spans="1:26" ht="30" x14ac:dyDescent="0.25">
      <c r="A313" s="42"/>
      <c r="B313" s="112" t="s">
        <v>77</v>
      </c>
      <c r="C313" s="30"/>
      <c r="D313" s="52"/>
      <c r="E313" s="56" t="s">
        <v>1009</v>
      </c>
      <c r="F313" s="48" t="s">
        <v>781</v>
      </c>
      <c r="G313" s="28" t="s">
        <v>22</v>
      </c>
      <c r="H313" s="24" t="s">
        <v>22</v>
      </c>
      <c r="I313" s="46" t="s">
        <v>1030</v>
      </c>
      <c r="J313" s="47" t="s">
        <v>1040</v>
      </c>
      <c r="K313" s="47" t="s">
        <v>1041</v>
      </c>
      <c r="L313" s="38" t="s">
        <v>1042</v>
      </c>
      <c r="M313" s="6" t="s">
        <v>1043</v>
      </c>
      <c r="N313" s="46" t="s">
        <v>25</v>
      </c>
      <c r="O313" s="47" t="s">
        <v>52</v>
      </c>
      <c r="P313" s="48" t="s">
        <v>52</v>
      </c>
      <c r="Q313" s="50">
        <v>153434</v>
      </c>
      <c r="R313" s="47" t="s">
        <v>37</v>
      </c>
      <c r="S313" s="47" t="s">
        <v>38</v>
      </c>
      <c r="T313" s="47" t="s">
        <v>59</v>
      </c>
      <c r="U313" s="24">
        <v>2021</v>
      </c>
      <c r="V313" s="24" t="s">
        <v>663</v>
      </c>
      <c r="W313" s="47" t="s">
        <v>31</v>
      </c>
      <c r="X313" s="24">
        <v>2023</v>
      </c>
      <c r="Y313" s="25" t="s">
        <v>41</v>
      </c>
      <c r="Z313" s="41" t="s">
        <v>1643</v>
      </c>
    </row>
    <row r="314" spans="1:26" ht="45" x14ac:dyDescent="0.25">
      <c r="A314" s="42"/>
      <c r="B314" s="30"/>
      <c r="C314" s="30"/>
      <c r="D314" s="116" t="s">
        <v>19</v>
      </c>
      <c r="E314" s="32" t="s">
        <v>807</v>
      </c>
      <c r="F314" s="39" t="s">
        <v>808</v>
      </c>
      <c r="G314" s="34" t="s">
        <v>22</v>
      </c>
      <c r="H314" s="38" t="s">
        <v>22</v>
      </c>
      <c r="I314" s="36" t="s">
        <v>782</v>
      </c>
      <c r="J314" s="37" t="s">
        <v>1040</v>
      </c>
      <c r="K314" s="37" t="s">
        <v>1041</v>
      </c>
      <c r="L314" s="38" t="s">
        <v>1042</v>
      </c>
      <c r="M314" s="6" t="s">
        <v>1043</v>
      </c>
      <c r="N314" s="36" t="s">
        <v>36</v>
      </c>
      <c r="O314" s="37"/>
      <c r="P314" s="39"/>
      <c r="Q314" s="40">
        <v>149681</v>
      </c>
      <c r="R314" s="37" t="s">
        <v>37</v>
      </c>
      <c r="S314" s="37" t="s">
        <v>38</v>
      </c>
      <c r="T314" s="37" t="s">
        <v>809</v>
      </c>
      <c r="U314" s="38">
        <v>2019</v>
      </c>
      <c r="V314" s="38" t="s">
        <v>810</v>
      </c>
      <c r="W314" s="37" t="s">
        <v>31</v>
      </c>
      <c r="X314" s="38">
        <v>2021</v>
      </c>
      <c r="Y314" s="35" t="s">
        <v>49</v>
      </c>
      <c r="Z314" s="41" t="s">
        <v>1643</v>
      </c>
    </row>
    <row r="315" spans="1:26" ht="30" x14ac:dyDescent="0.25">
      <c r="A315" s="42"/>
      <c r="B315" s="112" t="s">
        <v>77</v>
      </c>
      <c r="C315" s="30"/>
      <c r="D315" s="52"/>
      <c r="E315" s="55" t="s">
        <v>668</v>
      </c>
      <c r="F315" s="39" t="s">
        <v>669</v>
      </c>
      <c r="G315" s="34" t="s">
        <v>22</v>
      </c>
      <c r="H315" s="38" t="s">
        <v>22</v>
      </c>
      <c r="I315" s="36" t="s">
        <v>782</v>
      </c>
      <c r="J315" s="37" t="s">
        <v>1040</v>
      </c>
      <c r="K315" s="37" t="s">
        <v>1041</v>
      </c>
      <c r="L315" s="38" t="s">
        <v>1042</v>
      </c>
      <c r="M315" s="6" t="s">
        <v>1043</v>
      </c>
      <c r="N315" s="36" t="s">
        <v>25</v>
      </c>
      <c r="O315" s="37" t="s">
        <v>52</v>
      </c>
      <c r="P315" s="39" t="s">
        <v>52</v>
      </c>
      <c r="Q315" s="40">
        <v>102945</v>
      </c>
      <c r="R315" s="37" t="s">
        <v>37</v>
      </c>
      <c r="S315" s="37" t="s">
        <v>28</v>
      </c>
      <c r="T315" s="37" t="s">
        <v>670</v>
      </c>
      <c r="U315" s="38">
        <v>2002</v>
      </c>
      <c r="V315" s="38" t="s">
        <v>205</v>
      </c>
      <c r="W315" s="37" t="s">
        <v>31</v>
      </c>
      <c r="X315" s="38">
        <v>2021</v>
      </c>
      <c r="Y315" s="35" t="s">
        <v>671</v>
      </c>
      <c r="Z315" s="41"/>
    </row>
    <row r="316" spans="1:26" ht="30" x14ac:dyDescent="0.25">
      <c r="A316" s="42"/>
      <c r="B316" s="112" t="s">
        <v>77</v>
      </c>
      <c r="C316" s="114" t="s">
        <v>33</v>
      </c>
      <c r="D316" s="51"/>
      <c r="E316" s="56" t="s">
        <v>811</v>
      </c>
      <c r="F316" s="39" t="s">
        <v>781</v>
      </c>
      <c r="G316" s="34" t="s">
        <v>22</v>
      </c>
      <c r="H316" s="38" t="s">
        <v>22</v>
      </c>
      <c r="I316" s="36" t="s">
        <v>782</v>
      </c>
      <c r="J316" s="37" t="s">
        <v>1040</v>
      </c>
      <c r="K316" s="37" t="s">
        <v>1041</v>
      </c>
      <c r="L316" s="38" t="s">
        <v>1042</v>
      </c>
      <c r="M316" s="6" t="s">
        <v>1043</v>
      </c>
      <c r="N316" s="36" t="s">
        <v>25</v>
      </c>
      <c r="O316" s="37" t="s">
        <v>52</v>
      </c>
      <c r="P316" s="39" t="s">
        <v>52</v>
      </c>
      <c r="Q316" s="40" t="s">
        <v>812</v>
      </c>
      <c r="R316" s="37" t="s">
        <v>37</v>
      </c>
      <c r="S316" s="37" t="s">
        <v>38</v>
      </c>
      <c r="T316" s="37" t="s">
        <v>59</v>
      </c>
      <c r="U316" s="38">
        <v>2011</v>
      </c>
      <c r="V316" s="38">
        <v>84</v>
      </c>
      <c r="W316" s="37" t="s">
        <v>31</v>
      </c>
      <c r="X316" s="38">
        <v>2012</v>
      </c>
      <c r="Y316" s="35" t="s">
        <v>813</v>
      </c>
      <c r="Z316" s="41" t="s">
        <v>1643</v>
      </c>
    </row>
    <row r="317" spans="1:26" ht="30" x14ac:dyDescent="0.25">
      <c r="A317" s="42"/>
      <c r="B317" s="30"/>
      <c r="C317" s="114" t="s">
        <v>33</v>
      </c>
      <c r="D317" s="51"/>
      <c r="E317" s="32" t="s">
        <v>814</v>
      </c>
      <c r="F317" s="39" t="s">
        <v>815</v>
      </c>
      <c r="G317" s="34" t="s">
        <v>22</v>
      </c>
      <c r="H317" s="38" t="s">
        <v>22</v>
      </c>
      <c r="I317" s="36" t="s">
        <v>782</v>
      </c>
      <c r="J317" s="37" t="s">
        <v>1040</v>
      </c>
      <c r="K317" s="37" t="s">
        <v>1041</v>
      </c>
      <c r="L317" s="38" t="s">
        <v>1042</v>
      </c>
      <c r="M317" s="6" t="s">
        <v>1043</v>
      </c>
      <c r="N317" s="36" t="s">
        <v>25</v>
      </c>
      <c r="O317" s="37" t="s">
        <v>52</v>
      </c>
      <c r="P317" s="39" t="s">
        <v>52</v>
      </c>
      <c r="Q317" s="40">
        <v>119476</v>
      </c>
      <c r="R317" s="37" t="s">
        <v>37</v>
      </c>
      <c r="S317" s="37" t="s">
        <v>38</v>
      </c>
      <c r="T317" s="37" t="s">
        <v>59</v>
      </c>
      <c r="U317" s="38">
        <v>2013</v>
      </c>
      <c r="V317" s="38">
        <v>84</v>
      </c>
      <c r="W317" s="37" t="s">
        <v>31</v>
      </c>
      <c r="X317" s="38">
        <v>2016</v>
      </c>
      <c r="Y317" s="35" t="s">
        <v>49</v>
      </c>
      <c r="Z317" s="41" t="s">
        <v>1643</v>
      </c>
    </row>
    <row r="318" spans="1:26" ht="45" x14ac:dyDescent="0.25">
      <c r="A318" s="42"/>
      <c r="B318" s="30"/>
      <c r="C318" s="30"/>
      <c r="D318" s="116" t="s">
        <v>19</v>
      </c>
      <c r="E318" s="32" t="s">
        <v>823</v>
      </c>
      <c r="F318" s="39" t="s">
        <v>824</v>
      </c>
      <c r="G318" s="34" t="s">
        <v>22</v>
      </c>
      <c r="H318" s="38" t="s">
        <v>22</v>
      </c>
      <c r="I318" s="36" t="s">
        <v>825</v>
      </c>
      <c r="J318" s="37" t="s">
        <v>826</v>
      </c>
      <c r="K318" s="37" t="s">
        <v>827</v>
      </c>
      <c r="L318" s="38" t="s">
        <v>828</v>
      </c>
      <c r="M318" s="6" t="s">
        <v>829</v>
      </c>
      <c r="N318" s="36" t="s">
        <v>36</v>
      </c>
      <c r="O318" s="37"/>
      <c r="P318" s="39"/>
      <c r="Q318" s="40">
        <v>146594</v>
      </c>
      <c r="R318" s="37" t="s">
        <v>37</v>
      </c>
      <c r="S318" s="37" t="s">
        <v>184</v>
      </c>
      <c r="T318" s="37" t="s">
        <v>830</v>
      </c>
      <c r="U318" s="38">
        <v>2017</v>
      </c>
      <c r="V318" s="38">
        <v>80</v>
      </c>
      <c r="W318" s="37" t="s">
        <v>31</v>
      </c>
      <c r="X318" s="38">
        <v>2020</v>
      </c>
      <c r="Y318" s="35" t="s">
        <v>45</v>
      </c>
      <c r="Z318" s="41"/>
    </row>
    <row r="319" spans="1:26" ht="45" x14ac:dyDescent="0.25">
      <c r="A319" s="42"/>
      <c r="B319" s="30"/>
      <c r="C319" s="30"/>
      <c r="D319" s="116" t="s">
        <v>19</v>
      </c>
      <c r="E319" s="55" t="s">
        <v>831</v>
      </c>
      <c r="F319" s="39" t="s">
        <v>832</v>
      </c>
      <c r="G319" s="34" t="s">
        <v>22</v>
      </c>
      <c r="H319" s="38" t="s">
        <v>22</v>
      </c>
      <c r="I319" s="36" t="s">
        <v>825</v>
      </c>
      <c r="J319" s="37" t="s">
        <v>826</v>
      </c>
      <c r="K319" s="37" t="s">
        <v>827</v>
      </c>
      <c r="L319" s="38" t="s">
        <v>828</v>
      </c>
      <c r="M319" s="6" t="s">
        <v>829</v>
      </c>
      <c r="N319" s="36" t="s">
        <v>25</v>
      </c>
      <c r="O319" s="37" t="s">
        <v>52</v>
      </c>
      <c r="P319" s="39" t="s">
        <v>52</v>
      </c>
      <c r="Q319" s="40">
        <v>144143</v>
      </c>
      <c r="R319" s="37" t="s">
        <v>37</v>
      </c>
      <c r="S319" s="37" t="s">
        <v>73</v>
      </c>
      <c r="T319" s="37" t="s">
        <v>59</v>
      </c>
      <c r="U319" s="38">
        <v>2016</v>
      </c>
      <c r="V319" s="38" t="s">
        <v>663</v>
      </c>
      <c r="W319" s="37" t="s">
        <v>31</v>
      </c>
      <c r="X319" s="38">
        <v>2019</v>
      </c>
      <c r="Y319" s="35" t="s">
        <v>156</v>
      </c>
      <c r="Z319" s="41"/>
    </row>
    <row r="320" spans="1:26" ht="30" x14ac:dyDescent="0.25">
      <c r="A320" s="20"/>
      <c r="B320" s="112" t="s">
        <v>77</v>
      </c>
      <c r="C320" s="21"/>
      <c r="D320" s="23"/>
      <c r="E320" s="97" t="s">
        <v>1488</v>
      </c>
      <c r="F320" s="98" t="s">
        <v>1489</v>
      </c>
      <c r="G320" s="28" t="s">
        <v>22</v>
      </c>
      <c r="H320" s="24" t="s">
        <v>22</v>
      </c>
      <c r="I320" s="99" t="s">
        <v>825</v>
      </c>
      <c r="J320" s="100" t="s">
        <v>826</v>
      </c>
      <c r="K320" s="100" t="s">
        <v>827</v>
      </c>
      <c r="L320" s="101" t="s">
        <v>828</v>
      </c>
      <c r="M320" s="102" t="s">
        <v>829</v>
      </c>
      <c r="N320" s="99" t="s">
        <v>36</v>
      </c>
      <c r="O320" s="100"/>
      <c r="P320" s="96"/>
      <c r="Q320" s="109">
        <v>146383</v>
      </c>
      <c r="R320" s="100" t="s">
        <v>37</v>
      </c>
      <c r="S320" s="100" t="s">
        <v>38</v>
      </c>
      <c r="T320" s="100" t="s">
        <v>1535</v>
      </c>
      <c r="U320" s="101">
        <v>2018</v>
      </c>
      <c r="V320" s="101" t="s">
        <v>185</v>
      </c>
      <c r="W320" s="100" t="s">
        <v>31</v>
      </c>
      <c r="X320" s="101">
        <v>2026</v>
      </c>
      <c r="Y320" s="107" t="s">
        <v>1562</v>
      </c>
      <c r="Z320" s="26"/>
    </row>
    <row r="321" spans="1:56" ht="120" x14ac:dyDescent="0.25">
      <c r="A321" s="42"/>
      <c r="B321" s="112" t="s">
        <v>77</v>
      </c>
      <c r="C321" s="30"/>
      <c r="D321" s="52"/>
      <c r="E321" s="55" t="s">
        <v>833</v>
      </c>
      <c r="F321" s="39" t="s">
        <v>834</v>
      </c>
      <c r="G321" s="34" t="s">
        <v>22</v>
      </c>
      <c r="H321" s="24" t="s">
        <v>147</v>
      </c>
      <c r="I321" s="36" t="s">
        <v>835</v>
      </c>
      <c r="J321" s="37" t="s">
        <v>1102</v>
      </c>
      <c r="K321" s="37" t="s">
        <v>836</v>
      </c>
      <c r="L321" s="45" t="s">
        <v>1103</v>
      </c>
      <c r="M321" s="140" t="s">
        <v>1683</v>
      </c>
      <c r="N321" s="36" t="s">
        <v>25</v>
      </c>
      <c r="O321" s="37" t="s">
        <v>26</v>
      </c>
      <c r="P321" s="39" t="s">
        <v>52</v>
      </c>
      <c r="Q321" s="40">
        <v>782</v>
      </c>
      <c r="R321" s="37" t="s">
        <v>78</v>
      </c>
      <c r="S321" s="37" t="s">
        <v>38</v>
      </c>
      <c r="T321" s="37" t="s">
        <v>59</v>
      </c>
      <c r="U321" s="38">
        <v>1946</v>
      </c>
      <c r="V321" s="38" t="s">
        <v>565</v>
      </c>
      <c r="W321" s="37" t="s">
        <v>123</v>
      </c>
      <c r="X321" s="38">
        <v>1999</v>
      </c>
      <c r="Y321" s="35" t="s">
        <v>156</v>
      </c>
      <c r="Z321" s="41" t="s">
        <v>1658</v>
      </c>
    </row>
    <row r="322" spans="1:56" ht="120" x14ac:dyDescent="0.25">
      <c r="A322" s="42"/>
      <c r="B322" s="30"/>
      <c r="C322" s="114" t="s">
        <v>33</v>
      </c>
      <c r="D322" s="51"/>
      <c r="E322" s="55" t="s">
        <v>837</v>
      </c>
      <c r="F322" s="39" t="s">
        <v>838</v>
      </c>
      <c r="G322" s="34" t="s">
        <v>22</v>
      </c>
      <c r="H322" s="24" t="s">
        <v>147</v>
      </c>
      <c r="I322" s="36" t="s">
        <v>835</v>
      </c>
      <c r="J322" s="37" t="s">
        <v>1102</v>
      </c>
      <c r="K322" s="37" t="s">
        <v>836</v>
      </c>
      <c r="L322" s="45" t="s">
        <v>1103</v>
      </c>
      <c r="M322" s="140" t="s">
        <v>1683</v>
      </c>
      <c r="N322" s="36" t="s">
        <v>36</v>
      </c>
      <c r="O322" s="37" t="s">
        <v>839</v>
      </c>
      <c r="P322" s="39"/>
      <c r="Q322" s="40">
        <v>16713</v>
      </c>
      <c r="R322" s="37" t="s">
        <v>121</v>
      </c>
      <c r="S322" s="37" t="s">
        <v>28</v>
      </c>
      <c r="T322" s="37" t="s">
        <v>44</v>
      </c>
      <c r="U322" s="38">
        <v>1964</v>
      </c>
      <c r="V322" s="38" t="s">
        <v>840</v>
      </c>
      <c r="W322" s="37" t="s">
        <v>123</v>
      </c>
      <c r="X322" s="38">
        <v>2002</v>
      </c>
      <c r="Y322" s="35" t="s">
        <v>124</v>
      </c>
      <c r="Z322" s="41" t="s">
        <v>1658</v>
      </c>
    </row>
    <row r="323" spans="1:56" ht="120" x14ac:dyDescent="0.25">
      <c r="A323" s="42"/>
      <c r="B323" s="30"/>
      <c r="C323" s="30"/>
      <c r="D323" s="116" t="s">
        <v>19</v>
      </c>
      <c r="E323" s="55" t="s">
        <v>841</v>
      </c>
      <c r="F323" s="39" t="s">
        <v>842</v>
      </c>
      <c r="G323" s="34" t="s">
        <v>22</v>
      </c>
      <c r="H323" s="24" t="s">
        <v>147</v>
      </c>
      <c r="I323" s="36" t="s">
        <v>835</v>
      </c>
      <c r="J323" s="37" t="s">
        <v>1102</v>
      </c>
      <c r="K323" s="37" t="s">
        <v>836</v>
      </c>
      <c r="L323" s="45" t="s">
        <v>1103</v>
      </c>
      <c r="M323" s="140" t="s">
        <v>1683</v>
      </c>
      <c r="N323" s="36" t="s">
        <v>47</v>
      </c>
      <c r="O323" s="37" t="s">
        <v>133</v>
      </c>
      <c r="P323" s="39" t="s">
        <v>133</v>
      </c>
      <c r="Q323" s="40">
        <v>145457</v>
      </c>
      <c r="R323" s="37" t="s">
        <v>37</v>
      </c>
      <c r="S323" s="37" t="s">
        <v>215</v>
      </c>
      <c r="T323" s="37" t="s">
        <v>48</v>
      </c>
      <c r="U323" s="38">
        <v>2017</v>
      </c>
      <c r="V323" s="38" t="s">
        <v>843</v>
      </c>
      <c r="W323" s="37" t="s">
        <v>31</v>
      </c>
      <c r="X323" s="38">
        <v>2022</v>
      </c>
      <c r="Y323" s="35" t="s">
        <v>49</v>
      </c>
      <c r="Z323" s="36" t="s">
        <v>1658</v>
      </c>
    </row>
    <row r="324" spans="1:56" ht="30" x14ac:dyDescent="0.25">
      <c r="A324" s="42"/>
      <c r="B324" s="30"/>
      <c r="C324" s="114" t="s">
        <v>33</v>
      </c>
      <c r="D324" s="51"/>
      <c r="E324" s="32" t="s">
        <v>844</v>
      </c>
      <c r="F324" s="39" t="s">
        <v>845</v>
      </c>
      <c r="G324" s="34" t="s">
        <v>22</v>
      </c>
      <c r="H324" s="38" t="s">
        <v>22</v>
      </c>
      <c r="I324" s="36" t="s">
        <v>846</v>
      </c>
      <c r="J324" s="37" t="s">
        <v>1248</v>
      </c>
      <c r="K324" s="37" t="s">
        <v>847</v>
      </c>
      <c r="L324" s="57" t="s">
        <v>1250</v>
      </c>
      <c r="M324" s="11" t="s">
        <v>1249</v>
      </c>
      <c r="N324" s="36" t="s">
        <v>25</v>
      </c>
      <c r="O324" s="37" t="s">
        <v>52</v>
      </c>
      <c r="P324" s="39" t="s">
        <v>52</v>
      </c>
      <c r="Q324" s="40">
        <v>30782</v>
      </c>
      <c r="R324" s="37" t="s">
        <v>37</v>
      </c>
      <c r="S324" s="37" t="s">
        <v>63</v>
      </c>
      <c r="T324" s="37" t="s">
        <v>59</v>
      </c>
      <c r="U324" s="38">
        <v>1967</v>
      </c>
      <c r="V324" s="38">
        <v>88</v>
      </c>
      <c r="W324" s="37" t="s">
        <v>31</v>
      </c>
      <c r="X324" s="38">
        <v>2020</v>
      </c>
      <c r="Y324" s="35" t="s">
        <v>173</v>
      </c>
      <c r="Z324" s="36"/>
    </row>
    <row r="325" spans="1:56" ht="30" x14ac:dyDescent="0.25">
      <c r="A325" s="42"/>
      <c r="B325" s="112" t="s">
        <v>77</v>
      </c>
      <c r="C325" s="30"/>
      <c r="D325" s="52"/>
      <c r="E325" s="32" t="s">
        <v>855</v>
      </c>
      <c r="F325" s="39" t="s">
        <v>856</v>
      </c>
      <c r="G325" s="34" t="s">
        <v>22</v>
      </c>
      <c r="H325" s="38" t="s">
        <v>22</v>
      </c>
      <c r="I325" s="36" t="s">
        <v>850</v>
      </c>
      <c r="J325" s="37" t="s">
        <v>1052</v>
      </c>
      <c r="K325" s="37" t="s">
        <v>1054</v>
      </c>
      <c r="L325" s="38" t="s">
        <v>1053</v>
      </c>
      <c r="M325" s="6" t="s">
        <v>851</v>
      </c>
      <c r="N325" s="36" t="s">
        <v>36</v>
      </c>
      <c r="O325" s="37"/>
      <c r="P325" s="39"/>
      <c r="Q325" s="40">
        <v>24028</v>
      </c>
      <c r="R325" s="37" t="s">
        <v>37</v>
      </c>
      <c r="S325" s="37" t="s">
        <v>184</v>
      </c>
      <c r="T325" s="37" t="s">
        <v>48</v>
      </c>
      <c r="U325" s="38">
        <v>1925</v>
      </c>
      <c r="V325" s="38">
        <v>59</v>
      </c>
      <c r="W325" s="37" t="s">
        <v>123</v>
      </c>
      <c r="X325" s="38">
        <v>2020</v>
      </c>
      <c r="Y325" s="35" t="s">
        <v>124</v>
      </c>
      <c r="Z325" s="41" t="s">
        <v>1242</v>
      </c>
    </row>
    <row r="326" spans="1:56" ht="45" x14ac:dyDescent="0.25">
      <c r="A326" s="42"/>
      <c r="B326" s="30"/>
      <c r="C326" s="114" t="s">
        <v>33</v>
      </c>
      <c r="D326" s="51"/>
      <c r="E326" s="32" t="s">
        <v>857</v>
      </c>
      <c r="F326" s="39" t="s">
        <v>858</v>
      </c>
      <c r="G326" s="34" t="s">
        <v>22</v>
      </c>
      <c r="H326" s="38" t="s">
        <v>22</v>
      </c>
      <c r="I326" s="36" t="s">
        <v>850</v>
      </c>
      <c r="J326" s="37" t="s">
        <v>1052</v>
      </c>
      <c r="K326" s="37" t="s">
        <v>1054</v>
      </c>
      <c r="L326" s="38" t="s">
        <v>1053</v>
      </c>
      <c r="M326" s="6" t="s">
        <v>851</v>
      </c>
      <c r="N326" s="36" t="s">
        <v>36</v>
      </c>
      <c r="O326" s="37"/>
      <c r="P326" s="39"/>
      <c r="Q326" s="40">
        <v>70341</v>
      </c>
      <c r="R326" s="37" t="s">
        <v>37</v>
      </c>
      <c r="S326" s="37" t="s">
        <v>859</v>
      </c>
      <c r="T326" s="37" t="s">
        <v>48</v>
      </c>
      <c r="U326" s="38">
        <v>1989</v>
      </c>
      <c r="V326" s="38" t="s">
        <v>131</v>
      </c>
      <c r="W326" s="37" t="s">
        <v>80</v>
      </c>
      <c r="X326" s="38">
        <v>2021</v>
      </c>
      <c r="Y326" s="35" t="s">
        <v>124</v>
      </c>
      <c r="Z326" s="41"/>
    </row>
    <row r="327" spans="1:56" ht="30" x14ac:dyDescent="0.25">
      <c r="A327" s="42"/>
      <c r="B327" s="112" t="s">
        <v>77</v>
      </c>
      <c r="C327" s="30"/>
      <c r="D327" s="52"/>
      <c r="E327" s="32" t="s">
        <v>860</v>
      </c>
      <c r="F327" s="39" t="s">
        <v>861</v>
      </c>
      <c r="G327" s="34" t="s">
        <v>22</v>
      </c>
      <c r="H327" s="38" t="s">
        <v>22</v>
      </c>
      <c r="I327" s="36" t="s">
        <v>850</v>
      </c>
      <c r="J327" s="37" t="s">
        <v>1052</v>
      </c>
      <c r="K327" s="37" t="s">
        <v>1054</v>
      </c>
      <c r="L327" s="38" t="s">
        <v>1053</v>
      </c>
      <c r="M327" s="6" t="s">
        <v>851</v>
      </c>
      <c r="N327" s="36" t="s">
        <v>47</v>
      </c>
      <c r="O327" s="37"/>
      <c r="P327" s="39"/>
      <c r="Q327" s="40">
        <v>108389</v>
      </c>
      <c r="R327" s="37" t="s">
        <v>37</v>
      </c>
      <c r="S327" s="37" t="s">
        <v>862</v>
      </c>
      <c r="T327" s="37" t="s">
        <v>863</v>
      </c>
      <c r="U327" s="38">
        <v>2003</v>
      </c>
      <c r="V327" s="38">
        <v>105</v>
      </c>
      <c r="W327" s="37" t="s">
        <v>31</v>
      </c>
      <c r="X327" s="38">
        <v>2020</v>
      </c>
      <c r="Y327" s="35" t="s">
        <v>54</v>
      </c>
      <c r="Z327" s="41" t="s">
        <v>1083</v>
      </c>
    </row>
    <row r="328" spans="1:56" ht="30" x14ac:dyDescent="0.25">
      <c r="A328" s="42"/>
      <c r="B328" s="112" t="s">
        <v>77</v>
      </c>
      <c r="C328" s="30"/>
      <c r="D328" s="52"/>
      <c r="E328" s="56" t="s">
        <v>1091</v>
      </c>
      <c r="F328" s="48" t="s">
        <v>864</v>
      </c>
      <c r="G328" s="28" t="s">
        <v>22</v>
      </c>
      <c r="H328" s="24" t="s">
        <v>22</v>
      </c>
      <c r="I328" s="46" t="s">
        <v>850</v>
      </c>
      <c r="J328" s="47" t="s">
        <v>1052</v>
      </c>
      <c r="K328" s="47" t="s">
        <v>1054</v>
      </c>
      <c r="L328" s="24" t="s">
        <v>1053</v>
      </c>
      <c r="M328" s="7" t="s">
        <v>851</v>
      </c>
      <c r="N328" s="46" t="s">
        <v>25</v>
      </c>
      <c r="O328" s="47" t="s">
        <v>52</v>
      </c>
      <c r="P328" s="48" t="s">
        <v>52</v>
      </c>
      <c r="Q328" s="50">
        <v>43474</v>
      </c>
      <c r="R328" s="47" t="s">
        <v>37</v>
      </c>
      <c r="S328" s="47" t="s">
        <v>28</v>
      </c>
      <c r="T328" s="47" t="s">
        <v>59</v>
      </c>
      <c r="U328" s="24">
        <v>1975</v>
      </c>
      <c r="V328" s="24" t="s">
        <v>221</v>
      </c>
      <c r="W328" s="47" t="s">
        <v>31</v>
      </c>
      <c r="X328" s="24">
        <v>2023</v>
      </c>
      <c r="Y328" s="25" t="s">
        <v>91</v>
      </c>
      <c r="Z328" s="41"/>
    </row>
    <row r="329" spans="1:56" s="142" customFormat="1" ht="30" x14ac:dyDescent="0.25">
      <c r="A329" s="20"/>
      <c r="B329" s="21"/>
      <c r="C329" s="115" t="s">
        <v>33</v>
      </c>
      <c r="D329" s="23"/>
      <c r="E329" s="43" t="s">
        <v>1385</v>
      </c>
      <c r="F329" s="48" t="s">
        <v>755</v>
      </c>
      <c r="G329" s="28" t="s">
        <v>22</v>
      </c>
      <c r="H329" s="24" t="s">
        <v>22</v>
      </c>
      <c r="I329" s="46" t="s">
        <v>850</v>
      </c>
      <c r="J329" s="47" t="s">
        <v>1052</v>
      </c>
      <c r="K329" s="47" t="s">
        <v>1054</v>
      </c>
      <c r="L329" s="24" t="s">
        <v>1053</v>
      </c>
      <c r="M329" s="7" t="s">
        <v>851</v>
      </c>
      <c r="N329" s="46" t="s">
        <v>36</v>
      </c>
      <c r="O329" s="47"/>
      <c r="P329" s="48"/>
      <c r="Q329" s="50">
        <v>39105</v>
      </c>
      <c r="R329" s="47" t="s">
        <v>37</v>
      </c>
      <c r="S329" s="47" t="s">
        <v>184</v>
      </c>
      <c r="T329" s="47" t="s">
        <v>48</v>
      </c>
      <c r="U329" s="24">
        <v>1926</v>
      </c>
      <c r="V329" s="24" t="s">
        <v>384</v>
      </c>
      <c r="W329" s="47" t="s">
        <v>123</v>
      </c>
      <c r="X329" s="24">
        <v>2025</v>
      </c>
      <c r="Y329" s="25" t="s">
        <v>144</v>
      </c>
      <c r="Z329" s="26"/>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row>
    <row r="330" spans="1:56" ht="45" x14ac:dyDescent="0.25">
      <c r="A330" s="42"/>
      <c r="B330" s="112" t="s">
        <v>77</v>
      </c>
      <c r="C330" s="30"/>
      <c r="D330" s="52"/>
      <c r="E330" s="32" t="s">
        <v>865</v>
      </c>
      <c r="F330" s="39" t="s">
        <v>866</v>
      </c>
      <c r="G330" s="34" t="s">
        <v>22</v>
      </c>
      <c r="H330" s="38" t="s">
        <v>22</v>
      </c>
      <c r="I330" s="36" t="s">
        <v>1428</v>
      </c>
      <c r="J330" s="37" t="s">
        <v>1451</v>
      </c>
      <c r="K330" s="37" t="s">
        <v>867</v>
      </c>
      <c r="L330" s="45" t="s">
        <v>1453</v>
      </c>
      <c r="M330" s="11" t="s">
        <v>1450</v>
      </c>
      <c r="N330" s="36" t="s">
        <v>25</v>
      </c>
      <c r="O330" s="37" t="s">
        <v>26</v>
      </c>
      <c r="P330" s="39" t="s">
        <v>26</v>
      </c>
      <c r="Q330" s="40">
        <v>119806</v>
      </c>
      <c r="R330" s="37" t="s">
        <v>78</v>
      </c>
      <c r="S330" s="37" t="s">
        <v>250</v>
      </c>
      <c r="T330" s="37" t="s">
        <v>868</v>
      </c>
      <c r="U330" s="38">
        <v>2012</v>
      </c>
      <c r="V330" s="38" t="s">
        <v>792</v>
      </c>
      <c r="W330" s="37" t="s">
        <v>31</v>
      </c>
      <c r="X330" s="38">
        <v>2014</v>
      </c>
      <c r="Y330" s="35" t="s">
        <v>135</v>
      </c>
      <c r="Z330" s="41" t="s">
        <v>1667</v>
      </c>
    </row>
    <row r="331" spans="1:56" ht="45" x14ac:dyDescent="0.25">
      <c r="A331" s="20"/>
      <c r="B331" s="112" t="s">
        <v>77</v>
      </c>
      <c r="C331" s="21"/>
      <c r="D331" s="23"/>
      <c r="E331" s="97" t="s">
        <v>1573</v>
      </c>
      <c r="F331" s="98" t="s">
        <v>1495</v>
      </c>
      <c r="G331" s="28" t="s">
        <v>22</v>
      </c>
      <c r="H331" s="24" t="s">
        <v>22</v>
      </c>
      <c r="I331" s="99" t="s">
        <v>1497</v>
      </c>
      <c r="J331" s="100" t="s">
        <v>1451</v>
      </c>
      <c r="K331" s="100" t="s">
        <v>867</v>
      </c>
      <c r="L331" s="101" t="s">
        <v>1453</v>
      </c>
      <c r="M331" s="102" t="s">
        <v>1450</v>
      </c>
      <c r="N331" s="99" t="s">
        <v>57</v>
      </c>
      <c r="O331" s="100" t="s">
        <v>52</v>
      </c>
      <c r="P331" s="96" t="s">
        <v>52</v>
      </c>
      <c r="Q331" s="109">
        <v>145333</v>
      </c>
      <c r="R331" s="100" t="s">
        <v>37</v>
      </c>
      <c r="S331" s="100" t="s">
        <v>1536</v>
      </c>
      <c r="T331" s="100" t="s">
        <v>59</v>
      </c>
      <c r="U331" s="101">
        <v>2017</v>
      </c>
      <c r="V331" s="101" t="s">
        <v>151</v>
      </c>
      <c r="W331" s="100" t="s">
        <v>31</v>
      </c>
      <c r="X331" s="101">
        <v>2026</v>
      </c>
      <c r="Y331" s="107" t="s">
        <v>1561</v>
      </c>
      <c r="Z331" s="41" t="s">
        <v>1667</v>
      </c>
    </row>
    <row r="332" spans="1:56" ht="60" x14ac:dyDescent="0.25">
      <c r="A332" s="42"/>
      <c r="B332" s="30"/>
      <c r="C332" s="114" t="s">
        <v>33</v>
      </c>
      <c r="D332" s="51"/>
      <c r="E332" s="55" t="s">
        <v>1049</v>
      </c>
      <c r="F332" s="39" t="s">
        <v>1050</v>
      </c>
      <c r="G332" s="69" t="s">
        <v>1055</v>
      </c>
      <c r="H332" s="38" t="s">
        <v>22</v>
      </c>
      <c r="I332" s="36" t="s">
        <v>1428</v>
      </c>
      <c r="J332" s="37" t="s">
        <v>1451</v>
      </c>
      <c r="K332" s="37" t="s">
        <v>867</v>
      </c>
      <c r="L332" s="45" t="s">
        <v>1453</v>
      </c>
      <c r="M332" s="11" t="s">
        <v>1450</v>
      </c>
      <c r="N332" s="46" t="s">
        <v>25</v>
      </c>
      <c r="O332" s="47" t="s">
        <v>52</v>
      </c>
      <c r="P332" s="48" t="s">
        <v>52</v>
      </c>
      <c r="Q332" s="50">
        <v>112904</v>
      </c>
      <c r="R332" s="47" t="s">
        <v>37</v>
      </c>
      <c r="S332" s="47" t="s">
        <v>73</v>
      </c>
      <c r="T332" s="47" t="s">
        <v>1056</v>
      </c>
      <c r="U332" s="24">
        <v>2007</v>
      </c>
      <c r="V332" s="24">
        <v>95</v>
      </c>
      <c r="W332" s="47" t="s">
        <v>123</v>
      </c>
      <c r="X332" s="24">
        <v>2023</v>
      </c>
      <c r="Y332" s="25" t="s">
        <v>135</v>
      </c>
      <c r="Z332" s="41" t="s">
        <v>1668</v>
      </c>
    </row>
    <row r="333" spans="1:56" ht="120" x14ac:dyDescent="0.25">
      <c r="A333" s="20"/>
      <c r="B333" s="21"/>
      <c r="C333" s="21"/>
      <c r="D333" s="116" t="s">
        <v>19</v>
      </c>
      <c r="E333" s="97" t="s">
        <v>1574</v>
      </c>
      <c r="F333" s="96" t="s">
        <v>438</v>
      </c>
      <c r="G333" s="28" t="s">
        <v>22</v>
      </c>
      <c r="H333" s="24" t="s">
        <v>22</v>
      </c>
      <c r="I333" s="99" t="s">
        <v>1497</v>
      </c>
      <c r="J333" s="100" t="s">
        <v>1451</v>
      </c>
      <c r="K333" s="100" t="s">
        <v>867</v>
      </c>
      <c r="L333" s="101" t="s">
        <v>1453</v>
      </c>
      <c r="M333" s="102" t="s">
        <v>1450</v>
      </c>
      <c r="N333" s="99" t="s">
        <v>57</v>
      </c>
      <c r="O333" s="100" t="s">
        <v>52</v>
      </c>
      <c r="P333" s="96" t="s">
        <v>52</v>
      </c>
      <c r="Q333" s="109">
        <v>155459</v>
      </c>
      <c r="R333" s="100" t="s">
        <v>1563</v>
      </c>
      <c r="S333" s="100" t="s">
        <v>1537</v>
      </c>
      <c r="T333" s="100" t="s">
        <v>59</v>
      </c>
      <c r="U333" s="101">
        <v>2023</v>
      </c>
      <c r="V333" s="101" t="s">
        <v>843</v>
      </c>
      <c r="W333" s="100" t="s">
        <v>31</v>
      </c>
      <c r="X333" s="101">
        <v>2026</v>
      </c>
      <c r="Y333" s="107" t="s">
        <v>54</v>
      </c>
      <c r="Z333" s="26" t="s">
        <v>1669</v>
      </c>
    </row>
    <row r="334" spans="1:56" ht="45" x14ac:dyDescent="0.25">
      <c r="A334" s="42"/>
      <c r="B334" s="112" t="s">
        <v>77</v>
      </c>
      <c r="C334" s="30"/>
      <c r="D334" s="52"/>
      <c r="E334" s="32" t="s">
        <v>869</v>
      </c>
      <c r="F334" s="39" t="s">
        <v>870</v>
      </c>
      <c r="G334" s="34" t="s">
        <v>22</v>
      </c>
      <c r="H334" s="38" t="s">
        <v>22</v>
      </c>
      <c r="I334" s="36" t="s">
        <v>1428</v>
      </c>
      <c r="J334" s="37" t="s">
        <v>1451</v>
      </c>
      <c r="K334" s="37" t="s">
        <v>867</v>
      </c>
      <c r="L334" s="45" t="s">
        <v>1453</v>
      </c>
      <c r="M334" s="11" t="s">
        <v>1450</v>
      </c>
      <c r="N334" s="36" t="s">
        <v>57</v>
      </c>
      <c r="O334" s="37" t="s">
        <v>52</v>
      </c>
      <c r="P334" s="39"/>
      <c r="Q334" s="40">
        <v>141911</v>
      </c>
      <c r="R334" s="37" t="s">
        <v>78</v>
      </c>
      <c r="S334" s="37" t="s">
        <v>250</v>
      </c>
      <c r="T334" s="37" t="s">
        <v>150</v>
      </c>
      <c r="U334" s="38">
        <v>2015</v>
      </c>
      <c r="V334" s="38">
        <v>85</v>
      </c>
      <c r="W334" s="37" t="s">
        <v>31</v>
      </c>
      <c r="X334" s="38">
        <v>2017</v>
      </c>
      <c r="Y334" s="35" t="s">
        <v>135</v>
      </c>
      <c r="Z334" s="41" t="s">
        <v>1667</v>
      </c>
    </row>
    <row r="335" spans="1:56" ht="30" x14ac:dyDescent="0.25">
      <c r="A335" s="20"/>
      <c r="B335" s="21"/>
      <c r="C335" s="115" t="s">
        <v>33</v>
      </c>
      <c r="D335" s="23"/>
      <c r="E335" s="43" t="s">
        <v>1121</v>
      </c>
      <c r="F335" s="48" t="s">
        <v>1122</v>
      </c>
      <c r="G335" s="28" t="s">
        <v>22</v>
      </c>
      <c r="H335" s="24" t="s">
        <v>22</v>
      </c>
      <c r="I335" s="46" t="s">
        <v>884</v>
      </c>
      <c r="J335" s="60" t="s">
        <v>1465</v>
      </c>
      <c r="K335" s="60" t="s">
        <v>883</v>
      </c>
      <c r="L335" s="45" t="s">
        <v>1466</v>
      </c>
      <c r="M335" s="10" t="s">
        <v>1467</v>
      </c>
      <c r="N335" s="46" t="s">
        <v>25</v>
      </c>
      <c r="O335" s="47"/>
      <c r="P335" s="48"/>
      <c r="Q335" s="50">
        <v>2421</v>
      </c>
      <c r="R335" s="47" t="s">
        <v>37</v>
      </c>
      <c r="S335" s="47" t="s">
        <v>1206</v>
      </c>
      <c r="T335" s="47" t="s">
        <v>1208</v>
      </c>
      <c r="U335" s="24">
        <v>1931</v>
      </c>
      <c r="V335" s="24" t="s">
        <v>558</v>
      </c>
      <c r="W335" s="47" t="s">
        <v>123</v>
      </c>
      <c r="X335" s="24">
        <v>2024</v>
      </c>
      <c r="Y335" s="25" t="s">
        <v>144</v>
      </c>
      <c r="Z335" s="26" t="s">
        <v>1179</v>
      </c>
    </row>
    <row r="336" spans="1:56" ht="30" x14ac:dyDescent="0.25">
      <c r="A336" s="42"/>
      <c r="B336" s="112" t="s">
        <v>77</v>
      </c>
      <c r="C336" s="114" t="s">
        <v>33</v>
      </c>
      <c r="D336" s="51"/>
      <c r="E336" s="43" t="s">
        <v>880</v>
      </c>
      <c r="F336" s="39" t="s">
        <v>881</v>
      </c>
      <c r="G336" s="34" t="s">
        <v>22</v>
      </c>
      <c r="H336" s="38" t="s">
        <v>22</v>
      </c>
      <c r="I336" s="36" t="s">
        <v>882</v>
      </c>
      <c r="J336" s="60" t="s">
        <v>1465</v>
      </c>
      <c r="K336" s="60" t="s">
        <v>883</v>
      </c>
      <c r="L336" s="45" t="s">
        <v>1466</v>
      </c>
      <c r="M336" s="135" t="s">
        <v>1467</v>
      </c>
      <c r="N336" s="36" t="s">
        <v>47</v>
      </c>
      <c r="O336" s="37" t="s">
        <v>1498</v>
      </c>
      <c r="P336" s="39" t="s">
        <v>52</v>
      </c>
      <c r="Q336" s="67">
        <v>101255</v>
      </c>
      <c r="R336" s="37" t="s">
        <v>37</v>
      </c>
      <c r="S336" s="37" t="s">
        <v>28</v>
      </c>
      <c r="T336" s="37" t="s">
        <v>751</v>
      </c>
      <c r="U336" s="38">
        <v>2000</v>
      </c>
      <c r="V336" s="38" t="s">
        <v>726</v>
      </c>
      <c r="W336" s="37" t="s">
        <v>31</v>
      </c>
      <c r="X336" s="38" t="s">
        <v>1084</v>
      </c>
      <c r="Y336" s="35" t="s">
        <v>156</v>
      </c>
      <c r="Z336" s="41"/>
    </row>
    <row r="337" spans="1:56" ht="45" x14ac:dyDescent="0.25">
      <c r="A337" s="42"/>
      <c r="B337" s="30"/>
      <c r="C337" s="30"/>
      <c r="D337" s="116" t="s">
        <v>19</v>
      </c>
      <c r="E337" s="32" t="s">
        <v>885</v>
      </c>
      <c r="F337" s="39" t="s">
        <v>886</v>
      </c>
      <c r="G337" s="34" t="s">
        <v>22</v>
      </c>
      <c r="H337" s="38" t="s">
        <v>22</v>
      </c>
      <c r="I337" s="36" t="s">
        <v>882</v>
      </c>
      <c r="J337" s="60" t="s">
        <v>1465</v>
      </c>
      <c r="K337" s="60" t="s">
        <v>883</v>
      </c>
      <c r="L337" s="45" t="s">
        <v>1466</v>
      </c>
      <c r="M337" s="10" t="s">
        <v>1467</v>
      </c>
      <c r="N337" s="36" t="s">
        <v>36</v>
      </c>
      <c r="O337" s="37"/>
      <c r="P337" s="39"/>
      <c r="Q337" s="40">
        <v>121635</v>
      </c>
      <c r="R337" s="37" t="s">
        <v>37</v>
      </c>
      <c r="S337" s="37" t="s">
        <v>184</v>
      </c>
      <c r="T337" s="37" t="s">
        <v>48</v>
      </c>
      <c r="U337" s="38">
        <v>2008</v>
      </c>
      <c r="V337" s="38" t="s">
        <v>140</v>
      </c>
      <c r="W337" s="37" t="s">
        <v>31</v>
      </c>
      <c r="X337" s="38">
        <v>2013</v>
      </c>
      <c r="Y337" s="35" t="s">
        <v>54</v>
      </c>
      <c r="Z337" s="41"/>
    </row>
    <row r="338" spans="1:56" ht="45" x14ac:dyDescent="0.25">
      <c r="A338" s="42"/>
      <c r="B338" s="30"/>
      <c r="C338" s="114" t="s">
        <v>33</v>
      </c>
      <c r="D338" s="51"/>
      <c r="E338" s="32" t="s">
        <v>887</v>
      </c>
      <c r="F338" s="39" t="s">
        <v>888</v>
      </c>
      <c r="G338" s="34" t="s">
        <v>22</v>
      </c>
      <c r="H338" s="38" t="s">
        <v>22</v>
      </c>
      <c r="I338" s="36" t="s">
        <v>884</v>
      </c>
      <c r="J338" s="60" t="s">
        <v>1465</v>
      </c>
      <c r="K338" s="60" t="s">
        <v>883</v>
      </c>
      <c r="L338" s="45" t="s">
        <v>1466</v>
      </c>
      <c r="M338" s="10" t="s">
        <v>1467</v>
      </c>
      <c r="N338" s="36" t="s">
        <v>36</v>
      </c>
      <c r="O338" s="37"/>
      <c r="P338" s="39"/>
      <c r="Q338" s="40">
        <v>16106</v>
      </c>
      <c r="R338" s="37" t="s">
        <v>37</v>
      </c>
      <c r="S338" s="37" t="s">
        <v>889</v>
      </c>
      <c r="T338" s="37" t="s">
        <v>428</v>
      </c>
      <c r="U338" s="38">
        <v>1954</v>
      </c>
      <c r="V338" s="38" t="s">
        <v>740</v>
      </c>
      <c r="W338" s="37" t="s">
        <v>123</v>
      </c>
      <c r="X338" s="38">
        <v>2022</v>
      </c>
      <c r="Y338" s="35" t="s">
        <v>144</v>
      </c>
      <c r="Z338" s="41"/>
    </row>
    <row r="339" spans="1:56" ht="45" x14ac:dyDescent="0.25">
      <c r="A339" s="42"/>
      <c r="B339" s="30"/>
      <c r="C339" s="22"/>
      <c r="D339" s="116" t="s">
        <v>19</v>
      </c>
      <c r="E339" s="56" t="s">
        <v>890</v>
      </c>
      <c r="F339" s="39" t="s">
        <v>891</v>
      </c>
      <c r="G339" s="34" t="s">
        <v>22</v>
      </c>
      <c r="H339" s="38" t="s">
        <v>22</v>
      </c>
      <c r="I339" s="36" t="s">
        <v>884</v>
      </c>
      <c r="J339" s="60" t="s">
        <v>1465</v>
      </c>
      <c r="K339" s="60" t="s">
        <v>883</v>
      </c>
      <c r="L339" s="45" t="s">
        <v>1466</v>
      </c>
      <c r="M339" s="10" t="s">
        <v>1467</v>
      </c>
      <c r="N339" s="36" t="s">
        <v>25</v>
      </c>
      <c r="O339" s="37" t="s">
        <v>26</v>
      </c>
      <c r="P339" s="39" t="s">
        <v>26</v>
      </c>
      <c r="Q339" s="40">
        <v>134941</v>
      </c>
      <c r="R339" s="37" t="s">
        <v>37</v>
      </c>
      <c r="S339" s="37" t="s">
        <v>38</v>
      </c>
      <c r="T339" s="37" t="s">
        <v>59</v>
      </c>
      <c r="U339" s="38">
        <v>2014</v>
      </c>
      <c r="V339" s="38" t="s">
        <v>221</v>
      </c>
      <c r="W339" s="37" t="s">
        <v>31</v>
      </c>
      <c r="X339" s="38">
        <v>2015</v>
      </c>
      <c r="Y339" s="35" t="s">
        <v>49</v>
      </c>
      <c r="Z339" s="41"/>
    </row>
    <row r="340" spans="1:56" s="142" customFormat="1" ht="45" x14ac:dyDescent="0.25">
      <c r="A340" s="42"/>
      <c r="B340" s="30"/>
      <c r="C340" s="30"/>
      <c r="D340" s="116" t="s">
        <v>19</v>
      </c>
      <c r="E340" s="55" t="s">
        <v>892</v>
      </c>
      <c r="F340" s="39" t="s">
        <v>893</v>
      </c>
      <c r="G340" s="34" t="s">
        <v>22</v>
      </c>
      <c r="H340" s="38" t="s">
        <v>22</v>
      </c>
      <c r="I340" s="36" t="s">
        <v>884</v>
      </c>
      <c r="J340" s="60" t="s">
        <v>1465</v>
      </c>
      <c r="K340" s="60" t="s">
        <v>883</v>
      </c>
      <c r="L340" s="45" t="s">
        <v>1466</v>
      </c>
      <c r="M340" s="10" t="s">
        <v>1467</v>
      </c>
      <c r="N340" s="36" t="s">
        <v>36</v>
      </c>
      <c r="O340" s="37"/>
      <c r="P340" s="39"/>
      <c r="Q340" s="40">
        <v>23729</v>
      </c>
      <c r="R340" s="37" t="s">
        <v>37</v>
      </c>
      <c r="S340" s="37" t="s">
        <v>444</v>
      </c>
      <c r="T340" s="37" t="s">
        <v>134</v>
      </c>
      <c r="U340" s="38">
        <v>1932</v>
      </c>
      <c r="V340" s="38">
        <v>118</v>
      </c>
      <c r="W340" s="37" t="s">
        <v>123</v>
      </c>
      <c r="X340" s="38">
        <v>2014</v>
      </c>
      <c r="Y340" s="35" t="s">
        <v>124</v>
      </c>
      <c r="Z340" s="41"/>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row>
    <row r="341" spans="1:56" s="142" customFormat="1" ht="30" x14ac:dyDescent="0.25">
      <c r="A341" s="42"/>
      <c r="B341" s="30"/>
      <c r="C341" s="114" t="s">
        <v>33</v>
      </c>
      <c r="D341" s="51"/>
      <c r="E341" s="32" t="s">
        <v>894</v>
      </c>
      <c r="F341" s="39" t="s">
        <v>895</v>
      </c>
      <c r="G341" s="34" t="s">
        <v>22</v>
      </c>
      <c r="H341" s="38" t="s">
        <v>22</v>
      </c>
      <c r="I341" s="36" t="s">
        <v>884</v>
      </c>
      <c r="J341" s="60" t="s">
        <v>1465</v>
      </c>
      <c r="K341" s="60" t="s">
        <v>883</v>
      </c>
      <c r="L341" s="45" t="s">
        <v>1466</v>
      </c>
      <c r="M341" s="10" t="s">
        <v>1467</v>
      </c>
      <c r="N341" s="36" t="s">
        <v>47</v>
      </c>
      <c r="O341" s="37"/>
      <c r="P341" s="39"/>
      <c r="Q341" s="40">
        <v>133179</v>
      </c>
      <c r="R341" s="37" t="s">
        <v>37</v>
      </c>
      <c r="S341" s="37" t="s">
        <v>28</v>
      </c>
      <c r="T341" s="37" t="s">
        <v>48</v>
      </c>
      <c r="U341" s="62">
        <v>2012</v>
      </c>
      <c r="V341" s="38">
        <v>94</v>
      </c>
      <c r="W341" s="37" t="s">
        <v>31</v>
      </c>
      <c r="X341" s="38">
        <v>2019</v>
      </c>
      <c r="Y341" s="35" t="s">
        <v>49</v>
      </c>
      <c r="Z341" s="41"/>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row>
    <row r="342" spans="1:56" ht="45" x14ac:dyDescent="0.25">
      <c r="A342" s="42"/>
      <c r="B342" s="30"/>
      <c r="C342" s="114" t="s">
        <v>33</v>
      </c>
      <c r="D342" s="51"/>
      <c r="E342" s="32" t="s">
        <v>896</v>
      </c>
      <c r="F342" s="39" t="s">
        <v>897</v>
      </c>
      <c r="G342" s="34" t="s">
        <v>22</v>
      </c>
      <c r="H342" s="38" t="s">
        <v>22</v>
      </c>
      <c r="I342" s="36" t="s">
        <v>884</v>
      </c>
      <c r="J342" s="60" t="s">
        <v>1465</v>
      </c>
      <c r="K342" s="60" t="s">
        <v>883</v>
      </c>
      <c r="L342" s="45" t="s">
        <v>1466</v>
      </c>
      <c r="M342" s="10" t="s">
        <v>1467</v>
      </c>
      <c r="N342" s="36" t="s">
        <v>36</v>
      </c>
      <c r="O342" s="37"/>
      <c r="P342" s="39"/>
      <c r="Q342" s="40">
        <v>31120</v>
      </c>
      <c r="R342" s="37" t="s">
        <v>37</v>
      </c>
      <c r="S342" s="37" t="s">
        <v>733</v>
      </c>
      <c r="T342" s="37" t="s">
        <v>898</v>
      </c>
      <c r="U342" s="38">
        <v>1966</v>
      </c>
      <c r="V342" s="38" t="s">
        <v>252</v>
      </c>
      <c r="W342" s="37" t="s">
        <v>31</v>
      </c>
      <c r="X342" s="38">
        <v>2022</v>
      </c>
      <c r="Y342" s="35" t="s">
        <v>144</v>
      </c>
      <c r="Z342" s="41" t="s">
        <v>1082</v>
      </c>
    </row>
    <row r="343" spans="1:56" ht="45" x14ac:dyDescent="0.25">
      <c r="A343" s="42"/>
      <c r="B343" s="30"/>
      <c r="C343" s="30"/>
      <c r="D343" s="116" t="s">
        <v>19</v>
      </c>
      <c r="E343" s="43" t="s">
        <v>715</v>
      </c>
      <c r="F343" s="39" t="s">
        <v>258</v>
      </c>
      <c r="G343" s="34" t="s">
        <v>22</v>
      </c>
      <c r="H343" s="38" t="s">
        <v>22</v>
      </c>
      <c r="I343" s="46" t="s">
        <v>884</v>
      </c>
      <c r="J343" s="60" t="s">
        <v>1465</v>
      </c>
      <c r="K343" s="60" t="s">
        <v>883</v>
      </c>
      <c r="L343" s="45" t="s">
        <v>1466</v>
      </c>
      <c r="M343" s="10" t="s">
        <v>1467</v>
      </c>
      <c r="N343" s="36" t="s">
        <v>25</v>
      </c>
      <c r="O343" s="37" t="s">
        <v>52</v>
      </c>
      <c r="P343" s="39" t="s">
        <v>52</v>
      </c>
      <c r="Q343" s="40">
        <v>35471</v>
      </c>
      <c r="R343" s="37" t="s">
        <v>37</v>
      </c>
      <c r="S343" s="37" t="s">
        <v>549</v>
      </c>
      <c r="T343" s="37" t="s">
        <v>716</v>
      </c>
      <c r="U343" s="38">
        <v>1969</v>
      </c>
      <c r="V343" s="38">
        <v>116</v>
      </c>
      <c r="W343" s="37" t="s">
        <v>31</v>
      </c>
      <c r="X343" s="38">
        <v>2020</v>
      </c>
      <c r="Y343" s="35" t="s">
        <v>536</v>
      </c>
      <c r="Z343" s="41" t="s">
        <v>1694</v>
      </c>
    </row>
    <row r="344" spans="1:56" ht="30" x14ac:dyDescent="0.25">
      <c r="A344" s="42"/>
      <c r="B344" s="112" t="s">
        <v>77</v>
      </c>
      <c r="C344" s="30"/>
      <c r="D344" s="52"/>
      <c r="E344" s="32" t="s">
        <v>899</v>
      </c>
      <c r="F344" s="39" t="s">
        <v>900</v>
      </c>
      <c r="G344" s="34" t="s">
        <v>22</v>
      </c>
      <c r="H344" s="38" t="s">
        <v>22</v>
      </c>
      <c r="I344" s="36" t="s">
        <v>884</v>
      </c>
      <c r="J344" s="60" t="s">
        <v>1465</v>
      </c>
      <c r="K344" s="60" t="s">
        <v>883</v>
      </c>
      <c r="L344" s="45" t="s">
        <v>1466</v>
      </c>
      <c r="M344" s="10" t="s">
        <v>1467</v>
      </c>
      <c r="N344" s="36" t="s">
        <v>25</v>
      </c>
      <c r="O344" s="37" t="s">
        <v>52</v>
      </c>
      <c r="P344" s="39" t="s">
        <v>52</v>
      </c>
      <c r="Q344" s="40">
        <v>46790</v>
      </c>
      <c r="R344" s="37" t="s">
        <v>78</v>
      </c>
      <c r="S344" s="37" t="s">
        <v>250</v>
      </c>
      <c r="T344" s="37" t="s">
        <v>59</v>
      </c>
      <c r="U344" s="38">
        <v>1979</v>
      </c>
      <c r="V344" s="38">
        <v>80</v>
      </c>
      <c r="W344" s="37" t="s">
        <v>31</v>
      </c>
      <c r="X344" s="38">
        <v>2013</v>
      </c>
      <c r="Y344" s="35" t="s">
        <v>156</v>
      </c>
      <c r="Z344" s="41"/>
    </row>
    <row r="345" spans="1:56" ht="30" x14ac:dyDescent="0.25">
      <c r="A345" s="42"/>
      <c r="B345" s="30"/>
      <c r="C345" s="114" t="s">
        <v>33</v>
      </c>
      <c r="D345" s="51"/>
      <c r="E345" s="32" t="s">
        <v>901</v>
      </c>
      <c r="F345" s="39" t="s">
        <v>902</v>
      </c>
      <c r="G345" s="34" t="s">
        <v>22</v>
      </c>
      <c r="H345" s="38" t="s">
        <v>22</v>
      </c>
      <c r="I345" s="36" t="s">
        <v>884</v>
      </c>
      <c r="J345" s="60" t="s">
        <v>1465</v>
      </c>
      <c r="K345" s="60" t="s">
        <v>883</v>
      </c>
      <c r="L345" s="45" t="s">
        <v>1466</v>
      </c>
      <c r="M345" s="10" t="s">
        <v>1467</v>
      </c>
      <c r="N345" s="36" t="s">
        <v>47</v>
      </c>
      <c r="O345" s="37"/>
      <c r="P345" s="39"/>
      <c r="Q345" s="40">
        <v>68136</v>
      </c>
      <c r="R345" s="37" t="s">
        <v>37</v>
      </c>
      <c r="S345" s="37" t="s">
        <v>38</v>
      </c>
      <c r="T345" s="37" t="s">
        <v>903</v>
      </c>
      <c r="U345" s="38">
        <v>1988</v>
      </c>
      <c r="V345" s="38" t="s">
        <v>904</v>
      </c>
      <c r="W345" s="37" t="s">
        <v>31</v>
      </c>
      <c r="X345" s="38">
        <v>2022</v>
      </c>
      <c r="Y345" s="35" t="s">
        <v>144</v>
      </c>
      <c r="Z345" s="41"/>
    </row>
    <row r="346" spans="1:56" ht="45" x14ac:dyDescent="0.25">
      <c r="A346" s="42"/>
      <c r="B346" s="30"/>
      <c r="C346" s="30"/>
      <c r="D346" s="116" t="s">
        <v>19</v>
      </c>
      <c r="E346" s="32" t="s">
        <v>905</v>
      </c>
      <c r="F346" s="39" t="s">
        <v>906</v>
      </c>
      <c r="G346" s="34" t="s">
        <v>22</v>
      </c>
      <c r="H346" s="38" t="s">
        <v>22</v>
      </c>
      <c r="I346" s="36" t="s">
        <v>884</v>
      </c>
      <c r="J346" s="60" t="s">
        <v>1465</v>
      </c>
      <c r="K346" s="60" t="s">
        <v>883</v>
      </c>
      <c r="L346" s="45" t="s">
        <v>1466</v>
      </c>
      <c r="M346" s="10" t="s">
        <v>1467</v>
      </c>
      <c r="N346" s="36" t="s">
        <v>36</v>
      </c>
      <c r="O346" s="37"/>
      <c r="P346" s="39"/>
      <c r="Q346" s="40">
        <v>14053</v>
      </c>
      <c r="R346" s="37" t="s">
        <v>37</v>
      </c>
      <c r="S346" s="37" t="s">
        <v>28</v>
      </c>
      <c r="T346" s="37" t="s">
        <v>716</v>
      </c>
      <c r="U346" s="38">
        <v>1954</v>
      </c>
      <c r="V346" s="38" t="s">
        <v>357</v>
      </c>
      <c r="W346" s="37" t="s">
        <v>123</v>
      </c>
      <c r="X346" s="38">
        <v>2022</v>
      </c>
      <c r="Y346" s="35" t="s">
        <v>144</v>
      </c>
      <c r="Z346" s="41" t="s">
        <v>1458</v>
      </c>
    </row>
    <row r="347" spans="1:56" ht="60" x14ac:dyDescent="0.25">
      <c r="A347" s="42"/>
      <c r="B347" s="30"/>
      <c r="C347" s="30"/>
      <c r="D347" s="116" t="s">
        <v>19</v>
      </c>
      <c r="E347" s="55" t="s">
        <v>910</v>
      </c>
      <c r="F347" s="39" t="s">
        <v>911</v>
      </c>
      <c r="G347" s="34" t="s">
        <v>22</v>
      </c>
      <c r="H347" s="38" t="s">
        <v>22</v>
      </c>
      <c r="I347" s="63" t="s">
        <v>1462</v>
      </c>
      <c r="J347" s="60" t="s">
        <v>1465</v>
      </c>
      <c r="K347" s="60" t="s">
        <v>883</v>
      </c>
      <c r="L347" s="45" t="s">
        <v>1466</v>
      </c>
      <c r="M347" s="10" t="s">
        <v>1467</v>
      </c>
      <c r="N347" s="36" t="s">
        <v>36</v>
      </c>
      <c r="O347" s="37"/>
      <c r="P347" s="39" t="s">
        <v>133</v>
      </c>
      <c r="Q347" s="40">
        <v>69542</v>
      </c>
      <c r="R347" s="37" t="s">
        <v>37</v>
      </c>
      <c r="S347" s="37" t="s">
        <v>184</v>
      </c>
      <c r="T347" s="37" t="s">
        <v>788</v>
      </c>
      <c r="U347" s="38">
        <v>1988</v>
      </c>
      <c r="V347" s="38" t="s">
        <v>140</v>
      </c>
      <c r="W347" s="37" t="s">
        <v>31</v>
      </c>
      <c r="X347" s="38">
        <v>2022</v>
      </c>
      <c r="Y347" s="35" t="s">
        <v>178</v>
      </c>
      <c r="Z347" s="41" t="s">
        <v>1461</v>
      </c>
    </row>
    <row r="348" spans="1:56" ht="45" x14ac:dyDescent="0.25">
      <c r="A348" s="20"/>
      <c r="B348" s="21"/>
      <c r="C348" s="21"/>
      <c r="D348" s="117" t="s">
        <v>19</v>
      </c>
      <c r="E348" s="43" t="s">
        <v>1108</v>
      </c>
      <c r="F348" s="48" t="s">
        <v>1109</v>
      </c>
      <c r="G348" s="28" t="s">
        <v>22</v>
      </c>
      <c r="H348" s="24" t="s">
        <v>22</v>
      </c>
      <c r="I348" s="46" t="s">
        <v>1110</v>
      </c>
      <c r="J348" s="47" t="s">
        <v>1151</v>
      </c>
      <c r="K348" s="47" t="s">
        <v>1154</v>
      </c>
      <c r="L348" s="24" t="s">
        <v>1152</v>
      </c>
      <c r="M348" s="7" t="s">
        <v>1153</v>
      </c>
      <c r="N348" s="46" t="s">
        <v>25</v>
      </c>
      <c r="O348" s="47"/>
      <c r="P348" s="48"/>
      <c r="Q348" s="50" t="s">
        <v>1155</v>
      </c>
      <c r="R348" s="47" t="s">
        <v>37</v>
      </c>
      <c r="S348" s="47" t="s">
        <v>63</v>
      </c>
      <c r="T348" s="47" t="s">
        <v>1205</v>
      </c>
      <c r="U348" s="24">
        <v>2021</v>
      </c>
      <c r="V348" s="24" t="s">
        <v>185</v>
      </c>
      <c r="W348" s="47" t="s">
        <v>31</v>
      </c>
      <c r="X348" s="24">
        <v>2024</v>
      </c>
      <c r="Y348" s="25" t="s">
        <v>54</v>
      </c>
      <c r="Z348" s="26"/>
    </row>
    <row r="349" spans="1:56" ht="45" x14ac:dyDescent="0.25">
      <c r="A349" s="20"/>
      <c r="B349" s="21"/>
      <c r="C349" s="21"/>
      <c r="D349" s="116" t="s">
        <v>19</v>
      </c>
      <c r="E349" s="97" t="s">
        <v>1509</v>
      </c>
      <c r="F349" s="96" t="s">
        <v>1510</v>
      </c>
      <c r="G349" s="153" t="s">
        <v>22</v>
      </c>
      <c r="H349" s="59" t="s">
        <v>22</v>
      </c>
      <c r="I349" s="99" t="s">
        <v>1110</v>
      </c>
      <c r="J349" s="100" t="s">
        <v>1151</v>
      </c>
      <c r="K349" s="100" t="s">
        <v>1154</v>
      </c>
      <c r="L349" s="101" t="s">
        <v>1152</v>
      </c>
      <c r="M349" s="102" t="s">
        <v>1153</v>
      </c>
      <c r="N349" s="99" t="s">
        <v>36</v>
      </c>
      <c r="O349" s="100"/>
      <c r="P349" s="96" t="s">
        <v>1514</v>
      </c>
      <c r="Q349" s="109">
        <v>154260</v>
      </c>
      <c r="R349" s="100" t="s">
        <v>37</v>
      </c>
      <c r="S349" s="100" t="s">
        <v>38</v>
      </c>
      <c r="T349" s="100" t="s">
        <v>1538</v>
      </c>
      <c r="U349" s="101">
        <v>2021</v>
      </c>
      <c r="V349" s="101" t="s">
        <v>721</v>
      </c>
      <c r="W349" s="100" t="s">
        <v>31</v>
      </c>
      <c r="X349" s="101">
        <v>2026</v>
      </c>
      <c r="Y349" s="107" t="s">
        <v>54</v>
      </c>
      <c r="Z349" s="26"/>
    </row>
    <row r="350" spans="1:56" ht="75" x14ac:dyDescent="0.25">
      <c r="A350" s="20"/>
      <c r="B350" s="21"/>
      <c r="C350" s="21"/>
      <c r="D350" s="116" t="s">
        <v>19</v>
      </c>
      <c r="E350" s="43" t="s">
        <v>719</v>
      </c>
      <c r="F350" s="7" t="s">
        <v>1413</v>
      </c>
      <c r="G350" s="206" t="s">
        <v>22</v>
      </c>
      <c r="H350" s="62" t="s">
        <v>22</v>
      </c>
      <c r="I350" s="36" t="s">
        <v>1434</v>
      </c>
      <c r="J350" s="60" t="s">
        <v>1443</v>
      </c>
      <c r="K350" s="60" t="s">
        <v>1435</v>
      </c>
      <c r="L350" s="45" t="s">
        <v>1444</v>
      </c>
      <c r="M350" s="14" t="s">
        <v>1665</v>
      </c>
      <c r="N350" s="46" t="s">
        <v>36</v>
      </c>
      <c r="O350" s="47"/>
      <c r="P350" s="48" t="s">
        <v>839</v>
      </c>
      <c r="Q350" s="50">
        <v>116719</v>
      </c>
      <c r="R350" s="47" t="s">
        <v>27</v>
      </c>
      <c r="S350" s="47" t="s">
        <v>720</v>
      </c>
      <c r="T350" s="47" t="s">
        <v>619</v>
      </c>
      <c r="U350" s="24">
        <v>2006</v>
      </c>
      <c r="V350" s="24" t="s">
        <v>721</v>
      </c>
      <c r="W350" s="47" t="s">
        <v>31</v>
      </c>
      <c r="X350" s="24">
        <v>2021</v>
      </c>
      <c r="Y350" s="25" t="s">
        <v>54</v>
      </c>
      <c r="Z350" s="26" t="s">
        <v>1670</v>
      </c>
    </row>
    <row r="351" spans="1:56" ht="90" x14ac:dyDescent="0.25">
      <c r="A351" s="42"/>
      <c r="B351" s="30"/>
      <c r="C351" s="30"/>
      <c r="D351" s="116" t="s">
        <v>19</v>
      </c>
      <c r="E351" s="157" t="s">
        <v>912</v>
      </c>
      <c r="F351" s="72" t="s">
        <v>913</v>
      </c>
      <c r="G351" s="34" t="s">
        <v>22</v>
      </c>
      <c r="H351" s="24" t="s">
        <v>22</v>
      </c>
      <c r="I351" s="36" t="s">
        <v>914</v>
      </c>
      <c r="J351" s="37" t="s">
        <v>915</v>
      </c>
      <c r="K351" s="37" t="s">
        <v>1449</v>
      </c>
      <c r="L351" s="38" t="s">
        <v>916</v>
      </c>
      <c r="M351" s="6" t="s">
        <v>917</v>
      </c>
      <c r="N351" s="36" t="s">
        <v>36</v>
      </c>
      <c r="O351" s="37"/>
      <c r="P351" s="39"/>
      <c r="Q351" s="158">
        <v>51085</v>
      </c>
      <c r="R351" s="75" t="s">
        <v>918</v>
      </c>
      <c r="S351" s="75" t="s">
        <v>574</v>
      </c>
      <c r="T351" s="75" t="s">
        <v>48</v>
      </c>
      <c r="U351" s="62">
        <v>1979</v>
      </c>
      <c r="V351" s="62" t="s">
        <v>218</v>
      </c>
      <c r="W351" s="75" t="s">
        <v>31</v>
      </c>
      <c r="X351" s="62">
        <v>2018</v>
      </c>
      <c r="Y351" s="156" t="s">
        <v>91</v>
      </c>
      <c r="Z351" s="41" t="s">
        <v>1656</v>
      </c>
    </row>
    <row r="352" spans="1:56" ht="105.75" thickBot="1" x14ac:dyDescent="0.3">
      <c r="A352" s="147"/>
      <c r="B352" s="148"/>
      <c r="C352" s="175" t="s">
        <v>33</v>
      </c>
      <c r="D352" s="155"/>
      <c r="E352" s="43" t="s">
        <v>1336</v>
      </c>
      <c r="F352" s="48" t="s">
        <v>1337</v>
      </c>
      <c r="G352" s="19" t="s">
        <v>22</v>
      </c>
      <c r="H352" s="59" t="s">
        <v>147</v>
      </c>
      <c r="I352" s="143" t="s">
        <v>914</v>
      </c>
      <c r="J352" s="138" t="s">
        <v>915</v>
      </c>
      <c r="K352" s="138" t="s">
        <v>1449</v>
      </c>
      <c r="L352" s="59" t="s">
        <v>916</v>
      </c>
      <c r="M352" s="150" t="s">
        <v>917</v>
      </c>
      <c r="N352" s="143" t="s">
        <v>36</v>
      </c>
      <c r="O352" s="138"/>
      <c r="P352" s="76"/>
      <c r="Q352" s="77">
        <v>65324</v>
      </c>
      <c r="R352" s="47" t="s">
        <v>37</v>
      </c>
      <c r="S352" s="47" t="s">
        <v>1346</v>
      </c>
      <c r="T352" s="47" t="s">
        <v>48</v>
      </c>
      <c r="U352" s="24">
        <v>1987</v>
      </c>
      <c r="V352" s="24" t="s">
        <v>170</v>
      </c>
      <c r="W352" s="47" t="s">
        <v>31</v>
      </c>
      <c r="X352" s="24">
        <v>2025</v>
      </c>
      <c r="Y352" s="48" t="s">
        <v>1347</v>
      </c>
      <c r="Z352" s="149" t="s">
        <v>1657</v>
      </c>
    </row>
    <row r="353" spans="1:26" ht="75" x14ac:dyDescent="0.25">
      <c r="A353" s="20"/>
      <c r="B353" s="113" t="s">
        <v>77</v>
      </c>
      <c r="C353" s="115" t="s">
        <v>33</v>
      </c>
      <c r="D353" s="70"/>
      <c r="E353" s="56" t="s">
        <v>919</v>
      </c>
      <c r="F353" s="48" t="s">
        <v>920</v>
      </c>
      <c r="G353" s="28" t="s">
        <v>22</v>
      </c>
      <c r="H353" s="24" t="s">
        <v>22</v>
      </c>
      <c r="I353" s="46" t="s">
        <v>914</v>
      </c>
      <c r="J353" s="47" t="s">
        <v>915</v>
      </c>
      <c r="K353" s="47" t="s">
        <v>1449</v>
      </c>
      <c r="L353" s="24" t="s">
        <v>916</v>
      </c>
      <c r="M353" s="7" t="s">
        <v>917</v>
      </c>
      <c r="N353" s="46" t="s">
        <v>47</v>
      </c>
      <c r="O353" s="47"/>
      <c r="P353" s="48"/>
      <c r="Q353" s="77">
        <v>76035</v>
      </c>
      <c r="R353" s="47" t="s">
        <v>37</v>
      </c>
      <c r="S353" s="47" t="s">
        <v>720</v>
      </c>
      <c r="T353" s="47" t="s">
        <v>48</v>
      </c>
      <c r="U353" s="24">
        <v>1991</v>
      </c>
      <c r="V353" s="24" t="s">
        <v>357</v>
      </c>
      <c r="W353" s="47" t="s">
        <v>31</v>
      </c>
      <c r="X353" s="24" t="s">
        <v>1429</v>
      </c>
      <c r="Y353" s="48" t="s">
        <v>156</v>
      </c>
      <c r="Z353" s="26" t="s">
        <v>1655</v>
      </c>
    </row>
    <row r="354" spans="1:26" ht="75" x14ac:dyDescent="0.25">
      <c r="A354" s="42"/>
      <c r="B354" s="112" t="s">
        <v>77</v>
      </c>
      <c r="C354" s="30"/>
      <c r="D354" s="52"/>
      <c r="E354" s="32" t="s">
        <v>921</v>
      </c>
      <c r="F354" s="39" t="s">
        <v>743</v>
      </c>
      <c r="G354" s="34" t="s">
        <v>22</v>
      </c>
      <c r="H354" s="24" t="s">
        <v>22</v>
      </c>
      <c r="I354" s="36" t="s">
        <v>914</v>
      </c>
      <c r="J354" s="37" t="s">
        <v>915</v>
      </c>
      <c r="K354" s="37" t="s">
        <v>1449</v>
      </c>
      <c r="L354" s="38" t="s">
        <v>916</v>
      </c>
      <c r="M354" s="6" t="s">
        <v>917</v>
      </c>
      <c r="N354" s="36" t="s">
        <v>47</v>
      </c>
      <c r="O354" s="37"/>
      <c r="P354" s="39"/>
      <c r="Q354" s="78">
        <v>85402</v>
      </c>
      <c r="R354" s="37" t="s">
        <v>192</v>
      </c>
      <c r="S354" s="37" t="s">
        <v>73</v>
      </c>
      <c r="T354" s="37" t="s">
        <v>48</v>
      </c>
      <c r="U354" s="38">
        <v>1993</v>
      </c>
      <c r="V354" s="38" t="s">
        <v>395</v>
      </c>
      <c r="W354" s="37" t="s">
        <v>31</v>
      </c>
      <c r="X354" s="38">
        <v>1995</v>
      </c>
      <c r="Y354" s="39" t="s">
        <v>156</v>
      </c>
      <c r="Z354" s="54" t="s">
        <v>1655</v>
      </c>
    </row>
    <row r="355" spans="1:26" ht="75" x14ac:dyDescent="0.25">
      <c r="A355" s="42"/>
      <c r="B355" s="30"/>
      <c r="C355" s="30"/>
      <c r="D355" s="116" t="s">
        <v>19</v>
      </c>
      <c r="E355" s="32" t="s">
        <v>922</v>
      </c>
      <c r="F355" s="39" t="s">
        <v>895</v>
      </c>
      <c r="G355" s="34" t="s">
        <v>22</v>
      </c>
      <c r="H355" s="24" t="s">
        <v>22</v>
      </c>
      <c r="I355" s="36" t="s">
        <v>914</v>
      </c>
      <c r="J355" s="37" t="s">
        <v>915</v>
      </c>
      <c r="K355" s="37" t="s">
        <v>1449</v>
      </c>
      <c r="L355" s="38" t="s">
        <v>916</v>
      </c>
      <c r="M355" s="6" t="s">
        <v>917</v>
      </c>
      <c r="N355" s="36" t="s">
        <v>36</v>
      </c>
      <c r="O355" s="37"/>
      <c r="P355" s="39"/>
      <c r="Q355" s="78">
        <v>104947</v>
      </c>
      <c r="R355" s="37" t="s">
        <v>37</v>
      </c>
      <c r="S355" s="37" t="s">
        <v>28</v>
      </c>
      <c r="T355" s="37" t="s">
        <v>48</v>
      </c>
      <c r="U355" s="38">
        <v>2002</v>
      </c>
      <c r="V355" s="38" t="s">
        <v>331</v>
      </c>
      <c r="W355" s="37" t="s">
        <v>31</v>
      </c>
      <c r="X355" s="38">
        <v>2008</v>
      </c>
      <c r="Y355" s="39" t="s">
        <v>91</v>
      </c>
      <c r="Z355" s="54" t="s">
        <v>1655</v>
      </c>
    </row>
    <row r="356" spans="1:26" ht="75" x14ac:dyDescent="0.25">
      <c r="A356" s="42"/>
      <c r="B356" s="30"/>
      <c r="C356" s="114" t="s">
        <v>33</v>
      </c>
      <c r="D356" s="51"/>
      <c r="E356" s="32" t="s">
        <v>923</v>
      </c>
      <c r="F356" s="39" t="s">
        <v>895</v>
      </c>
      <c r="G356" s="34" t="s">
        <v>22</v>
      </c>
      <c r="H356" s="24" t="s">
        <v>22</v>
      </c>
      <c r="I356" s="36" t="s">
        <v>914</v>
      </c>
      <c r="J356" s="37" t="s">
        <v>915</v>
      </c>
      <c r="K356" s="37" t="s">
        <v>1449</v>
      </c>
      <c r="L356" s="38" t="s">
        <v>916</v>
      </c>
      <c r="M356" s="6" t="s">
        <v>917</v>
      </c>
      <c r="N356" s="36" t="s">
        <v>47</v>
      </c>
      <c r="O356" s="37"/>
      <c r="P356" s="39"/>
      <c r="Q356" s="78">
        <v>125113</v>
      </c>
      <c r="R356" s="37" t="s">
        <v>37</v>
      </c>
      <c r="S356" s="37" t="s">
        <v>73</v>
      </c>
      <c r="T356" s="37" t="s">
        <v>48</v>
      </c>
      <c r="U356" s="38">
        <v>2009</v>
      </c>
      <c r="V356" s="38" t="s">
        <v>879</v>
      </c>
      <c r="W356" s="37" t="s">
        <v>31</v>
      </c>
      <c r="X356" s="38">
        <v>2011</v>
      </c>
      <c r="Y356" s="39" t="s">
        <v>135</v>
      </c>
      <c r="Z356" s="54" t="s">
        <v>1655</v>
      </c>
    </row>
    <row r="357" spans="1:26" ht="105" x14ac:dyDescent="0.25">
      <c r="A357" s="20"/>
      <c r="B357" s="21"/>
      <c r="C357" s="115" t="s">
        <v>33</v>
      </c>
      <c r="D357" s="23"/>
      <c r="E357" s="56" t="s">
        <v>1125</v>
      </c>
      <c r="F357" s="48" t="s">
        <v>1126</v>
      </c>
      <c r="G357" s="28" t="s">
        <v>22</v>
      </c>
      <c r="H357" s="24" t="s">
        <v>147</v>
      </c>
      <c r="I357" s="46" t="s">
        <v>914</v>
      </c>
      <c r="J357" s="47" t="s">
        <v>915</v>
      </c>
      <c r="K357" s="37" t="s">
        <v>1449</v>
      </c>
      <c r="L357" s="24" t="s">
        <v>916</v>
      </c>
      <c r="M357" s="10" t="s">
        <v>917</v>
      </c>
      <c r="N357" s="46" t="s">
        <v>36</v>
      </c>
      <c r="O357" s="47"/>
      <c r="P357" s="48"/>
      <c r="Q357" s="77" t="s">
        <v>1167</v>
      </c>
      <c r="R357" s="47" t="s">
        <v>37</v>
      </c>
      <c r="S357" s="47" t="s">
        <v>28</v>
      </c>
      <c r="T357" s="47" t="s">
        <v>48</v>
      </c>
      <c r="U357" s="24">
        <v>2006</v>
      </c>
      <c r="V357" s="24" t="s">
        <v>245</v>
      </c>
      <c r="W357" s="47" t="s">
        <v>31</v>
      </c>
      <c r="X357" s="24">
        <v>2024</v>
      </c>
      <c r="Y357" s="48" t="s">
        <v>54</v>
      </c>
      <c r="Z357" s="33" t="s">
        <v>1657</v>
      </c>
    </row>
    <row r="358" spans="1:26" ht="30" x14ac:dyDescent="0.25">
      <c r="A358" s="42"/>
      <c r="B358" s="112" t="s">
        <v>77</v>
      </c>
      <c r="C358" s="30"/>
      <c r="D358" s="52"/>
      <c r="E358" s="32" t="s">
        <v>924</v>
      </c>
      <c r="F358" s="39" t="s">
        <v>925</v>
      </c>
      <c r="G358" s="34" t="s">
        <v>22</v>
      </c>
      <c r="H358" s="38" t="s">
        <v>22</v>
      </c>
      <c r="I358" s="36" t="s">
        <v>926</v>
      </c>
      <c r="J358" s="37" t="s">
        <v>927</v>
      </c>
      <c r="K358" s="37" t="s">
        <v>1441</v>
      </c>
      <c r="L358" s="38" t="s">
        <v>928</v>
      </c>
      <c r="M358" s="80" t="s">
        <v>1442</v>
      </c>
      <c r="N358" s="36" t="s">
        <v>36</v>
      </c>
      <c r="O358" s="37"/>
      <c r="P358" s="39"/>
      <c r="Q358" s="78">
        <v>24034</v>
      </c>
      <c r="R358" s="37" t="s">
        <v>37</v>
      </c>
      <c r="S358" s="37" t="s">
        <v>184</v>
      </c>
      <c r="T358" s="37" t="s">
        <v>48</v>
      </c>
      <c r="U358" s="38" t="s">
        <v>929</v>
      </c>
      <c r="V358" s="38" t="s">
        <v>414</v>
      </c>
      <c r="W358" s="37" t="s">
        <v>123</v>
      </c>
      <c r="X358" s="38">
        <v>2018</v>
      </c>
      <c r="Y358" s="39" t="s">
        <v>124</v>
      </c>
      <c r="Z358" s="33"/>
    </row>
    <row r="359" spans="1:26" ht="45" x14ac:dyDescent="0.25">
      <c r="A359" s="20"/>
      <c r="B359" s="21"/>
      <c r="C359" s="21"/>
      <c r="D359" s="117" t="s">
        <v>19</v>
      </c>
      <c r="E359" s="43" t="s">
        <v>1113</v>
      </c>
      <c r="F359" s="48" t="s">
        <v>1114</v>
      </c>
      <c r="G359" s="28" t="s">
        <v>22</v>
      </c>
      <c r="H359" s="24" t="s">
        <v>22</v>
      </c>
      <c r="I359" s="46" t="s">
        <v>926</v>
      </c>
      <c r="J359" s="47" t="s">
        <v>927</v>
      </c>
      <c r="K359" s="37" t="s">
        <v>1441</v>
      </c>
      <c r="L359" s="24" t="s">
        <v>928</v>
      </c>
      <c r="M359" s="80" t="s">
        <v>1442</v>
      </c>
      <c r="N359" s="46" t="s">
        <v>36</v>
      </c>
      <c r="O359" s="47"/>
      <c r="P359" s="48"/>
      <c r="Q359" s="183">
        <v>163604</v>
      </c>
      <c r="R359" s="47" t="s">
        <v>37</v>
      </c>
      <c r="S359" s="47" t="s">
        <v>38</v>
      </c>
      <c r="T359" s="47" t="s">
        <v>48</v>
      </c>
      <c r="U359" s="24">
        <v>1951</v>
      </c>
      <c r="V359" s="24" t="s">
        <v>185</v>
      </c>
      <c r="W359" s="47" t="s">
        <v>123</v>
      </c>
      <c r="X359" s="24">
        <v>2024</v>
      </c>
      <c r="Y359" s="185"/>
      <c r="Z359" s="54" t="s">
        <v>1184</v>
      </c>
    </row>
    <row r="360" spans="1:26" ht="30" x14ac:dyDescent="0.25">
      <c r="A360" s="42"/>
      <c r="B360" s="112" t="s">
        <v>77</v>
      </c>
      <c r="C360" s="114" t="s">
        <v>33</v>
      </c>
      <c r="D360" s="51"/>
      <c r="E360" s="56" t="s">
        <v>930</v>
      </c>
      <c r="F360" s="39" t="s">
        <v>931</v>
      </c>
      <c r="G360" s="34" t="s">
        <v>22</v>
      </c>
      <c r="H360" s="38" t="s">
        <v>22</v>
      </c>
      <c r="I360" s="36" t="s">
        <v>926</v>
      </c>
      <c r="J360" s="37" t="s">
        <v>927</v>
      </c>
      <c r="K360" s="37" t="s">
        <v>1441</v>
      </c>
      <c r="L360" s="38" t="s">
        <v>928</v>
      </c>
      <c r="M360" s="80" t="s">
        <v>1442</v>
      </c>
      <c r="N360" s="74" t="s">
        <v>818</v>
      </c>
      <c r="O360" s="37" t="s">
        <v>52</v>
      </c>
      <c r="P360" s="39" t="s">
        <v>52</v>
      </c>
      <c r="Q360" s="78">
        <v>24032</v>
      </c>
      <c r="R360" s="37" t="s">
        <v>37</v>
      </c>
      <c r="S360" s="37" t="s">
        <v>932</v>
      </c>
      <c r="T360" s="37" t="s">
        <v>48</v>
      </c>
      <c r="U360" s="38">
        <v>1927</v>
      </c>
      <c r="V360" s="38">
        <v>84</v>
      </c>
      <c r="W360" s="37" t="s">
        <v>123</v>
      </c>
      <c r="X360" s="38" t="s">
        <v>1195</v>
      </c>
      <c r="Y360" s="39" t="s">
        <v>156</v>
      </c>
      <c r="Z360" s="33"/>
    </row>
    <row r="361" spans="1:26" ht="30" x14ac:dyDescent="0.25">
      <c r="A361" s="42"/>
      <c r="B361" s="112" t="s">
        <v>77</v>
      </c>
      <c r="C361" s="30"/>
      <c r="D361" s="52"/>
      <c r="E361" s="32" t="s">
        <v>933</v>
      </c>
      <c r="F361" s="39" t="s">
        <v>934</v>
      </c>
      <c r="G361" s="34" t="s">
        <v>22</v>
      </c>
      <c r="H361" s="38" t="s">
        <v>22</v>
      </c>
      <c r="I361" s="36" t="s">
        <v>926</v>
      </c>
      <c r="J361" s="37" t="s">
        <v>927</v>
      </c>
      <c r="K361" s="37" t="s">
        <v>1441</v>
      </c>
      <c r="L361" s="38" t="s">
        <v>928</v>
      </c>
      <c r="M361" s="80" t="s">
        <v>1442</v>
      </c>
      <c r="N361" s="36" t="s">
        <v>271</v>
      </c>
      <c r="O361" s="37" t="s">
        <v>52</v>
      </c>
      <c r="P361" s="39" t="s">
        <v>935</v>
      </c>
      <c r="Q361" s="78">
        <v>9404</v>
      </c>
      <c r="R361" s="37" t="s">
        <v>78</v>
      </c>
      <c r="S361" s="37" t="s">
        <v>63</v>
      </c>
      <c r="T361" s="37" t="s">
        <v>48</v>
      </c>
      <c r="U361" s="38">
        <v>1922</v>
      </c>
      <c r="V361" s="38">
        <v>78</v>
      </c>
      <c r="W361" s="37" t="s">
        <v>123</v>
      </c>
      <c r="X361" s="38">
        <v>2003</v>
      </c>
      <c r="Y361" s="39" t="s">
        <v>156</v>
      </c>
      <c r="Z361" s="33"/>
    </row>
    <row r="362" spans="1:26" ht="60" x14ac:dyDescent="0.25">
      <c r="A362" s="20"/>
      <c r="B362" s="21"/>
      <c r="C362" s="114" t="s">
        <v>33</v>
      </c>
      <c r="D362" s="155"/>
      <c r="E362" s="95" t="s">
        <v>1472</v>
      </c>
      <c r="F362" s="96" t="s">
        <v>1482</v>
      </c>
      <c r="G362" s="28" t="s">
        <v>22</v>
      </c>
      <c r="H362" s="24" t="s">
        <v>22</v>
      </c>
      <c r="I362" s="99" t="s">
        <v>1486</v>
      </c>
      <c r="J362" s="100" t="s">
        <v>1551</v>
      </c>
      <c r="K362" s="100" t="s">
        <v>1554</v>
      </c>
      <c r="L362" s="101" t="s">
        <v>1552</v>
      </c>
      <c r="M362" s="102" t="s">
        <v>1553</v>
      </c>
      <c r="N362" s="99" t="s">
        <v>195</v>
      </c>
      <c r="O362" s="100"/>
      <c r="P362" s="96"/>
      <c r="Q362" s="133">
        <v>155766</v>
      </c>
      <c r="R362" s="100" t="s">
        <v>37</v>
      </c>
      <c r="S362" s="100" t="s">
        <v>1539</v>
      </c>
      <c r="T362" s="100" t="s">
        <v>1540</v>
      </c>
      <c r="U362" s="101">
        <v>2024</v>
      </c>
      <c r="V362" s="101" t="s">
        <v>407</v>
      </c>
      <c r="W362" s="100" t="s">
        <v>31</v>
      </c>
      <c r="X362" s="101">
        <v>2026</v>
      </c>
      <c r="Y362" s="96" t="s">
        <v>1541</v>
      </c>
      <c r="Z362" s="54"/>
    </row>
    <row r="363" spans="1:26" ht="75" x14ac:dyDescent="0.25">
      <c r="A363" s="42"/>
      <c r="B363" s="30"/>
      <c r="C363" s="30"/>
      <c r="D363" s="116" t="s">
        <v>19</v>
      </c>
      <c r="E363" s="32" t="s">
        <v>936</v>
      </c>
      <c r="F363" s="39" t="s">
        <v>937</v>
      </c>
      <c r="G363" s="34" t="s">
        <v>22</v>
      </c>
      <c r="H363" s="38" t="s">
        <v>22</v>
      </c>
      <c r="I363" s="36" t="s">
        <v>938</v>
      </c>
      <c r="J363" s="37" t="s">
        <v>939</v>
      </c>
      <c r="K363" s="37" t="s">
        <v>1678</v>
      </c>
      <c r="L363" s="38" t="s">
        <v>940</v>
      </c>
      <c r="M363" s="6" t="s">
        <v>941</v>
      </c>
      <c r="N363" s="36" t="s">
        <v>47</v>
      </c>
      <c r="O363" s="37" t="s">
        <v>942</v>
      </c>
      <c r="P363" s="39" t="s">
        <v>942</v>
      </c>
      <c r="Q363" s="78">
        <v>94394</v>
      </c>
      <c r="R363" s="37" t="s">
        <v>37</v>
      </c>
      <c r="S363" s="37" t="s">
        <v>943</v>
      </c>
      <c r="T363" s="37" t="s">
        <v>48</v>
      </c>
      <c r="U363" s="38">
        <v>1998</v>
      </c>
      <c r="V363" s="38">
        <v>127</v>
      </c>
      <c r="W363" s="37" t="s">
        <v>31</v>
      </c>
      <c r="X363" s="38">
        <v>2019</v>
      </c>
      <c r="Y363" s="39" t="s">
        <v>124</v>
      </c>
      <c r="Z363" s="33" t="s">
        <v>1674</v>
      </c>
    </row>
    <row r="364" spans="1:26" ht="75" x14ac:dyDescent="0.25">
      <c r="A364" s="42"/>
      <c r="B364" s="30"/>
      <c r="C364" s="30"/>
      <c r="D364" s="116" t="s">
        <v>19</v>
      </c>
      <c r="E364" s="32" t="s">
        <v>944</v>
      </c>
      <c r="F364" s="39" t="s">
        <v>945</v>
      </c>
      <c r="G364" s="34" t="s">
        <v>22</v>
      </c>
      <c r="H364" s="38" t="s">
        <v>22</v>
      </c>
      <c r="I364" s="36" t="s">
        <v>938</v>
      </c>
      <c r="J364" s="37" t="s">
        <v>939</v>
      </c>
      <c r="K364" s="37" t="s">
        <v>1678</v>
      </c>
      <c r="L364" s="38" t="s">
        <v>940</v>
      </c>
      <c r="M364" s="6" t="s">
        <v>941</v>
      </c>
      <c r="N364" s="36" t="s">
        <v>47</v>
      </c>
      <c r="O364" s="37"/>
      <c r="P364" s="39"/>
      <c r="Q364" s="78">
        <v>60399</v>
      </c>
      <c r="R364" s="37" t="s">
        <v>37</v>
      </c>
      <c r="S364" s="37" t="s">
        <v>28</v>
      </c>
      <c r="T364" s="37" t="s">
        <v>48</v>
      </c>
      <c r="U364" s="38">
        <v>1985</v>
      </c>
      <c r="V364" s="38" t="s">
        <v>558</v>
      </c>
      <c r="W364" s="37" t="s">
        <v>31</v>
      </c>
      <c r="X364" s="38">
        <v>2019</v>
      </c>
      <c r="Y364" s="39"/>
      <c r="Z364" s="33" t="s">
        <v>1674</v>
      </c>
    </row>
    <row r="365" spans="1:26" ht="45" x14ac:dyDescent="0.25">
      <c r="A365" s="42"/>
      <c r="B365" s="30"/>
      <c r="C365" s="30"/>
      <c r="D365" s="116" t="s">
        <v>19</v>
      </c>
      <c r="E365" s="55" t="s">
        <v>946</v>
      </c>
      <c r="F365" s="39" t="s">
        <v>947</v>
      </c>
      <c r="G365" s="34" t="s">
        <v>22</v>
      </c>
      <c r="H365" s="38" t="s">
        <v>22</v>
      </c>
      <c r="I365" s="36" t="s">
        <v>938</v>
      </c>
      <c r="J365" s="37" t="s">
        <v>939</v>
      </c>
      <c r="K365" s="37" t="s">
        <v>1678</v>
      </c>
      <c r="L365" s="38" t="s">
        <v>940</v>
      </c>
      <c r="M365" s="6" t="s">
        <v>941</v>
      </c>
      <c r="N365" s="46" t="s">
        <v>36</v>
      </c>
      <c r="O365" s="47"/>
      <c r="P365" s="48"/>
      <c r="Q365" s="77">
        <v>44431</v>
      </c>
      <c r="R365" s="47" t="s">
        <v>757</v>
      </c>
      <c r="S365" s="47" t="s">
        <v>1679</v>
      </c>
      <c r="T365" s="47" t="s">
        <v>48</v>
      </c>
      <c r="U365" s="24">
        <v>1975</v>
      </c>
      <c r="V365" s="24" t="s">
        <v>1680</v>
      </c>
      <c r="W365" s="47" t="s">
        <v>31</v>
      </c>
      <c r="X365" s="24">
        <v>2016</v>
      </c>
      <c r="Y365" s="48" t="s">
        <v>91</v>
      </c>
      <c r="Z365" s="41" t="s">
        <v>1682</v>
      </c>
    </row>
    <row r="366" spans="1:26" s="5" customFormat="1" ht="30" x14ac:dyDescent="0.25">
      <c r="A366" s="42"/>
      <c r="B366" s="112" t="s">
        <v>77</v>
      </c>
      <c r="C366" s="114" t="s">
        <v>33</v>
      </c>
      <c r="D366" s="65"/>
      <c r="E366" s="55" t="s">
        <v>948</v>
      </c>
      <c r="F366" s="39" t="s">
        <v>947</v>
      </c>
      <c r="G366" s="34" t="s">
        <v>22</v>
      </c>
      <c r="H366" s="38" t="s">
        <v>22</v>
      </c>
      <c r="I366" s="36" t="s">
        <v>938</v>
      </c>
      <c r="J366" s="37" t="s">
        <v>939</v>
      </c>
      <c r="K366" s="37" t="s">
        <v>1678</v>
      </c>
      <c r="L366" s="38" t="s">
        <v>940</v>
      </c>
      <c r="M366" s="6" t="s">
        <v>941</v>
      </c>
      <c r="N366" s="36" t="s">
        <v>47</v>
      </c>
      <c r="O366" s="47"/>
      <c r="P366" s="48"/>
      <c r="Q366" s="77">
        <v>56129</v>
      </c>
      <c r="R366" s="47" t="s">
        <v>37</v>
      </c>
      <c r="S366" s="47" t="s">
        <v>574</v>
      </c>
      <c r="T366" s="47" t="s">
        <v>48</v>
      </c>
      <c r="U366" s="24">
        <v>1982</v>
      </c>
      <c r="V366" s="24" t="s">
        <v>721</v>
      </c>
      <c r="W366" s="47" t="s">
        <v>31</v>
      </c>
      <c r="X366" s="24" t="s">
        <v>1681</v>
      </c>
      <c r="Y366" s="48" t="s">
        <v>124</v>
      </c>
      <c r="Z366" s="41" t="s">
        <v>1682</v>
      </c>
    </row>
    <row r="367" spans="1:26" s="5" customFormat="1" ht="75" x14ac:dyDescent="0.25">
      <c r="A367" s="20"/>
      <c r="B367" s="21"/>
      <c r="C367" s="21"/>
      <c r="D367" s="137" t="s">
        <v>19</v>
      </c>
      <c r="E367" s="43" t="s">
        <v>1362</v>
      </c>
      <c r="F367" s="48" t="s">
        <v>1363</v>
      </c>
      <c r="G367" s="28" t="s">
        <v>22</v>
      </c>
      <c r="H367" s="24" t="s">
        <v>22</v>
      </c>
      <c r="I367" s="46" t="s">
        <v>938</v>
      </c>
      <c r="J367" s="47" t="s">
        <v>939</v>
      </c>
      <c r="K367" s="37" t="s">
        <v>1678</v>
      </c>
      <c r="L367" s="24" t="s">
        <v>940</v>
      </c>
      <c r="M367" s="7" t="s">
        <v>941</v>
      </c>
      <c r="N367" s="46" t="s">
        <v>1377</v>
      </c>
      <c r="O367" s="47" t="s">
        <v>133</v>
      </c>
      <c r="P367" s="48" t="s">
        <v>133</v>
      </c>
      <c r="Q367" s="77">
        <v>148302</v>
      </c>
      <c r="R367" s="47" t="s">
        <v>37</v>
      </c>
      <c r="S367" s="47" t="s">
        <v>38</v>
      </c>
      <c r="T367" s="47" t="s">
        <v>48</v>
      </c>
      <c r="U367" s="24">
        <v>2018</v>
      </c>
      <c r="V367" s="24" t="s">
        <v>140</v>
      </c>
      <c r="W367" s="47" t="s">
        <v>31</v>
      </c>
      <c r="X367" s="24">
        <v>2025</v>
      </c>
      <c r="Y367" s="48" t="s">
        <v>1376</v>
      </c>
      <c r="Z367" s="41" t="s">
        <v>1674</v>
      </c>
    </row>
    <row r="368" spans="1:26" s="5" customFormat="1" ht="45" x14ac:dyDescent="0.25">
      <c r="A368" s="20"/>
      <c r="B368" s="21"/>
      <c r="C368" s="114" t="s">
        <v>33</v>
      </c>
      <c r="D368" s="118" t="s">
        <v>19</v>
      </c>
      <c r="E368" s="95" t="s">
        <v>1473</v>
      </c>
      <c r="F368" s="96" t="s">
        <v>1483</v>
      </c>
      <c r="G368" s="28" t="s">
        <v>22</v>
      </c>
      <c r="H368" s="24" t="s">
        <v>22</v>
      </c>
      <c r="I368" s="99" t="s">
        <v>1487</v>
      </c>
      <c r="J368" s="103" t="s">
        <v>1724</v>
      </c>
      <c r="K368" s="103" t="s">
        <v>1559</v>
      </c>
      <c r="L368" s="104" t="s">
        <v>1560</v>
      </c>
      <c r="M368" s="105" t="s">
        <v>1725</v>
      </c>
      <c r="N368" s="99" t="s">
        <v>36</v>
      </c>
      <c r="O368" s="100"/>
      <c r="P368" s="96"/>
      <c r="Q368" s="134">
        <v>161426</v>
      </c>
      <c r="R368" s="100" t="s">
        <v>37</v>
      </c>
      <c r="S368" s="100" t="s">
        <v>1542</v>
      </c>
      <c r="T368" s="100" t="s">
        <v>557</v>
      </c>
      <c r="U368" s="101">
        <v>2023</v>
      </c>
      <c r="V368" s="101" t="s">
        <v>205</v>
      </c>
      <c r="W368" s="100" t="s">
        <v>31</v>
      </c>
      <c r="X368" s="101">
        <v>2026</v>
      </c>
      <c r="Y368" s="96" t="s">
        <v>54</v>
      </c>
      <c r="Z368" s="54"/>
    </row>
    <row r="369" spans="1:26" s="5" customFormat="1" ht="45" x14ac:dyDescent="0.25">
      <c r="A369" s="42"/>
      <c r="B369" s="30"/>
      <c r="C369" s="30"/>
      <c r="D369" s="118" t="s">
        <v>19</v>
      </c>
      <c r="E369" s="55" t="s">
        <v>970</v>
      </c>
      <c r="F369" s="39" t="s">
        <v>971</v>
      </c>
      <c r="G369" s="34" t="s">
        <v>22</v>
      </c>
      <c r="H369" s="38" t="s">
        <v>22</v>
      </c>
      <c r="I369" s="36" t="s">
        <v>972</v>
      </c>
      <c r="J369" s="37" t="s">
        <v>1404</v>
      </c>
      <c r="K369" s="37" t="s">
        <v>973</v>
      </c>
      <c r="L369" s="38" t="s">
        <v>1300</v>
      </c>
      <c r="M369" s="6" t="s">
        <v>1301</v>
      </c>
      <c r="N369" s="36" t="s">
        <v>25</v>
      </c>
      <c r="O369" s="37" t="s">
        <v>26</v>
      </c>
      <c r="P369" s="39" t="s">
        <v>26</v>
      </c>
      <c r="Q369" s="78" t="s">
        <v>974</v>
      </c>
      <c r="R369" s="37" t="s">
        <v>37</v>
      </c>
      <c r="S369" s="37" t="s">
        <v>38</v>
      </c>
      <c r="T369" s="37" t="s">
        <v>59</v>
      </c>
      <c r="U369" s="38">
        <v>2005</v>
      </c>
      <c r="V369" s="38" t="s">
        <v>740</v>
      </c>
      <c r="W369" s="37" t="s">
        <v>31</v>
      </c>
      <c r="X369" s="38">
        <v>2014</v>
      </c>
      <c r="Y369" s="39" t="s">
        <v>441</v>
      </c>
      <c r="Z369" s="33"/>
    </row>
    <row r="370" spans="1:26" s="5" customFormat="1" ht="45" x14ac:dyDescent="0.25">
      <c r="A370" s="42"/>
      <c r="B370" s="30"/>
      <c r="C370" s="30"/>
      <c r="D370" s="118" t="s">
        <v>19</v>
      </c>
      <c r="E370" s="32" t="s">
        <v>975</v>
      </c>
      <c r="F370" s="39" t="s">
        <v>976</v>
      </c>
      <c r="G370" s="34" t="s">
        <v>22</v>
      </c>
      <c r="H370" s="38" t="s">
        <v>22</v>
      </c>
      <c r="I370" s="36" t="s">
        <v>972</v>
      </c>
      <c r="J370" s="37" t="s">
        <v>1404</v>
      </c>
      <c r="K370" s="37" t="s">
        <v>973</v>
      </c>
      <c r="L370" s="38" t="s">
        <v>1300</v>
      </c>
      <c r="M370" s="6" t="s">
        <v>1301</v>
      </c>
      <c r="N370" s="36" t="s">
        <v>25</v>
      </c>
      <c r="O370" s="37"/>
      <c r="P370" s="39"/>
      <c r="Q370" s="78">
        <v>100422</v>
      </c>
      <c r="R370" s="37" t="s">
        <v>37</v>
      </c>
      <c r="S370" s="37" t="s">
        <v>63</v>
      </c>
      <c r="T370" s="37" t="s">
        <v>59</v>
      </c>
      <c r="U370" s="38">
        <v>2001</v>
      </c>
      <c r="V370" s="38" t="s">
        <v>140</v>
      </c>
      <c r="W370" s="37" t="s">
        <v>31</v>
      </c>
      <c r="X370" s="38">
        <v>2013</v>
      </c>
      <c r="Y370" s="39" t="s">
        <v>41</v>
      </c>
      <c r="Z370" s="33"/>
    </row>
    <row r="371" spans="1:26" s="5" customFormat="1" ht="45" x14ac:dyDescent="0.25">
      <c r="A371" s="42"/>
      <c r="B371" s="30"/>
      <c r="C371" s="30"/>
      <c r="D371" s="118" t="s">
        <v>19</v>
      </c>
      <c r="E371" s="55" t="s">
        <v>977</v>
      </c>
      <c r="F371" s="39" t="s">
        <v>961</v>
      </c>
      <c r="G371" s="34" t="s">
        <v>22</v>
      </c>
      <c r="H371" s="38" t="s">
        <v>22</v>
      </c>
      <c r="I371" s="36" t="s">
        <v>978</v>
      </c>
      <c r="J371" s="37" t="s">
        <v>979</v>
      </c>
      <c r="K371" s="37" t="s">
        <v>980</v>
      </c>
      <c r="L371" s="38" t="s">
        <v>981</v>
      </c>
      <c r="M371" s="6" t="s">
        <v>1306</v>
      </c>
      <c r="N371" s="36" t="s">
        <v>36</v>
      </c>
      <c r="O371" s="37"/>
      <c r="P371" s="39"/>
      <c r="Q371" s="78">
        <v>139256</v>
      </c>
      <c r="R371" s="37" t="s">
        <v>37</v>
      </c>
      <c r="S371" s="37" t="s">
        <v>982</v>
      </c>
      <c r="T371" s="37" t="s">
        <v>48</v>
      </c>
      <c r="U371" s="38">
        <v>2014</v>
      </c>
      <c r="V371" s="38" t="s">
        <v>983</v>
      </c>
      <c r="W371" s="37" t="s">
        <v>31</v>
      </c>
      <c r="X371" s="38">
        <v>2021</v>
      </c>
      <c r="Y371" s="39" t="s">
        <v>49</v>
      </c>
      <c r="Z371" s="33" t="s">
        <v>1654</v>
      </c>
    </row>
    <row r="372" spans="1:26" s="5" customFormat="1" ht="30" x14ac:dyDescent="0.25">
      <c r="A372" s="42"/>
      <c r="B372" s="112" t="s">
        <v>77</v>
      </c>
      <c r="C372" s="30"/>
      <c r="D372" s="71"/>
      <c r="E372" s="32" t="s">
        <v>984</v>
      </c>
      <c r="F372" s="39" t="s">
        <v>985</v>
      </c>
      <c r="G372" s="34" t="s">
        <v>22</v>
      </c>
      <c r="H372" s="38" t="s">
        <v>22</v>
      </c>
      <c r="I372" s="36" t="s">
        <v>978</v>
      </c>
      <c r="J372" s="37" t="s">
        <v>979</v>
      </c>
      <c r="K372" s="37" t="s">
        <v>980</v>
      </c>
      <c r="L372" s="38" t="s">
        <v>981</v>
      </c>
      <c r="M372" s="6" t="s">
        <v>1306</v>
      </c>
      <c r="N372" s="36" t="s">
        <v>47</v>
      </c>
      <c r="O372" s="37" t="s">
        <v>133</v>
      </c>
      <c r="P372" s="39" t="s">
        <v>133</v>
      </c>
      <c r="Q372" s="78">
        <v>84752</v>
      </c>
      <c r="R372" s="37" t="s">
        <v>37</v>
      </c>
      <c r="S372" s="37" t="s">
        <v>744</v>
      </c>
      <c r="T372" s="37" t="s">
        <v>141</v>
      </c>
      <c r="U372" s="38">
        <v>1988</v>
      </c>
      <c r="V372" s="38">
        <v>88</v>
      </c>
      <c r="W372" s="37" t="s">
        <v>31</v>
      </c>
      <c r="X372" s="38">
        <v>2019</v>
      </c>
      <c r="Y372" s="39" t="s">
        <v>156</v>
      </c>
      <c r="Z372" s="33" t="s">
        <v>1654</v>
      </c>
    </row>
    <row r="373" spans="1:26" s="5" customFormat="1" ht="30" x14ac:dyDescent="0.25">
      <c r="A373" s="42"/>
      <c r="B373" s="30"/>
      <c r="C373" s="114" t="s">
        <v>33</v>
      </c>
      <c r="D373" s="79"/>
      <c r="E373" s="55" t="s">
        <v>986</v>
      </c>
      <c r="F373" s="39" t="s">
        <v>985</v>
      </c>
      <c r="G373" s="34" t="s">
        <v>22</v>
      </c>
      <c r="H373" s="38" t="s">
        <v>22</v>
      </c>
      <c r="I373" s="36" t="s">
        <v>978</v>
      </c>
      <c r="J373" s="37" t="s">
        <v>979</v>
      </c>
      <c r="K373" s="37" t="s">
        <v>980</v>
      </c>
      <c r="L373" s="38" t="s">
        <v>981</v>
      </c>
      <c r="M373" s="6" t="s">
        <v>1306</v>
      </c>
      <c r="N373" s="36" t="s">
        <v>47</v>
      </c>
      <c r="O373" s="37"/>
      <c r="P373" s="39" t="s">
        <v>839</v>
      </c>
      <c r="Q373" s="78">
        <v>115932</v>
      </c>
      <c r="R373" s="37" t="s">
        <v>37</v>
      </c>
      <c r="S373" s="37" t="s">
        <v>73</v>
      </c>
      <c r="T373" s="37" t="s">
        <v>141</v>
      </c>
      <c r="U373" s="38">
        <v>2006</v>
      </c>
      <c r="V373" s="38" t="s">
        <v>987</v>
      </c>
      <c r="W373" s="37" t="s">
        <v>31</v>
      </c>
      <c r="X373" s="38">
        <v>2022</v>
      </c>
      <c r="Y373" s="39" t="s">
        <v>745</v>
      </c>
      <c r="Z373" s="33" t="s">
        <v>1654</v>
      </c>
    </row>
    <row r="374" spans="1:26" s="5" customFormat="1" ht="30" x14ac:dyDescent="0.25">
      <c r="A374" s="42"/>
      <c r="B374" s="112" t="s">
        <v>77</v>
      </c>
      <c r="C374" s="30"/>
      <c r="D374" s="71"/>
      <c r="E374" s="32" t="s">
        <v>988</v>
      </c>
      <c r="F374" s="39" t="s">
        <v>985</v>
      </c>
      <c r="G374" s="34" t="s">
        <v>22</v>
      </c>
      <c r="H374" s="38" t="s">
        <v>22</v>
      </c>
      <c r="I374" s="36" t="s">
        <v>978</v>
      </c>
      <c r="J374" s="37" t="s">
        <v>979</v>
      </c>
      <c r="K374" s="37" t="s">
        <v>980</v>
      </c>
      <c r="L374" s="38" t="s">
        <v>981</v>
      </c>
      <c r="M374" s="6" t="s">
        <v>1306</v>
      </c>
      <c r="N374" s="36" t="s">
        <v>47</v>
      </c>
      <c r="O374" s="37" t="s">
        <v>133</v>
      </c>
      <c r="P374" s="39" t="s">
        <v>133</v>
      </c>
      <c r="Q374" s="78">
        <v>122871</v>
      </c>
      <c r="R374" s="37" t="s">
        <v>78</v>
      </c>
      <c r="S374" s="37" t="s">
        <v>250</v>
      </c>
      <c r="T374" s="37" t="s">
        <v>141</v>
      </c>
      <c r="U374" s="38">
        <v>2008</v>
      </c>
      <c r="V374" s="38">
        <v>103</v>
      </c>
      <c r="W374" s="37" t="s">
        <v>31</v>
      </c>
      <c r="X374" s="38">
        <v>2011</v>
      </c>
      <c r="Y374" s="39" t="s">
        <v>135</v>
      </c>
      <c r="Z374" s="33" t="s">
        <v>1654</v>
      </c>
    </row>
    <row r="375" spans="1:26" s="5" customFormat="1" ht="30" x14ac:dyDescent="0.25">
      <c r="A375" s="42"/>
      <c r="B375" s="112" t="s">
        <v>77</v>
      </c>
      <c r="C375" s="30"/>
      <c r="D375" s="71"/>
      <c r="E375" s="32" t="s">
        <v>989</v>
      </c>
      <c r="F375" s="39" t="s">
        <v>985</v>
      </c>
      <c r="G375" s="34" t="s">
        <v>22</v>
      </c>
      <c r="H375" s="38" t="s">
        <v>22</v>
      </c>
      <c r="I375" s="36" t="s">
        <v>978</v>
      </c>
      <c r="J375" s="37" t="s">
        <v>979</v>
      </c>
      <c r="K375" s="37" t="s">
        <v>980</v>
      </c>
      <c r="L375" s="38" t="s">
        <v>981</v>
      </c>
      <c r="M375" s="6" t="s">
        <v>1306</v>
      </c>
      <c r="N375" s="36" t="s">
        <v>47</v>
      </c>
      <c r="O375" s="37"/>
      <c r="P375" s="39"/>
      <c r="Q375" s="78">
        <v>84751</v>
      </c>
      <c r="R375" s="37" t="s">
        <v>192</v>
      </c>
      <c r="S375" s="37" t="s">
        <v>250</v>
      </c>
      <c r="T375" s="37" t="s">
        <v>141</v>
      </c>
      <c r="U375" s="38">
        <v>1992</v>
      </c>
      <c r="V375" s="38">
        <v>94</v>
      </c>
      <c r="W375" s="37" t="s">
        <v>31</v>
      </c>
      <c r="X375" s="38">
        <v>2015</v>
      </c>
      <c r="Y375" s="39" t="s">
        <v>156</v>
      </c>
      <c r="Z375" s="33" t="s">
        <v>1654</v>
      </c>
    </row>
    <row r="376" spans="1:26" s="5" customFormat="1" ht="45" x14ac:dyDescent="0.25">
      <c r="A376" s="20"/>
      <c r="B376" s="21"/>
      <c r="C376" s="115" t="s">
        <v>33</v>
      </c>
      <c r="D376" s="137" t="s">
        <v>19</v>
      </c>
      <c r="E376" s="43" t="s">
        <v>1148</v>
      </c>
      <c r="F376" s="48" t="s">
        <v>1096</v>
      </c>
      <c r="G376" s="28" t="s">
        <v>22</v>
      </c>
      <c r="H376" s="24" t="s">
        <v>22</v>
      </c>
      <c r="I376" s="46" t="s">
        <v>978</v>
      </c>
      <c r="J376" s="47" t="s">
        <v>979</v>
      </c>
      <c r="K376" s="47" t="s">
        <v>980</v>
      </c>
      <c r="L376" s="24" t="s">
        <v>981</v>
      </c>
      <c r="M376" s="10" t="s">
        <v>1306</v>
      </c>
      <c r="N376" s="46" t="s">
        <v>25</v>
      </c>
      <c r="O376" s="47" t="s">
        <v>52</v>
      </c>
      <c r="P376" s="48" t="s">
        <v>52</v>
      </c>
      <c r="Q376" s="77" t="s">
        <v>1158</v>
      </c>
      <c r="R376" s="47" t="s">
        <v>37</v>
      </c>
      <c r="S376" s="47" t="s">
        <v>73</v>
      </c>
      <c r="T376" s="47" t="s">
        <v>1224</v>
      </c>
      <c r="U376" s="24">
        <v>2021</v>
      </c>
      <c r="V376" s="24" t="s">
        <v>140</v>
      </c>
      <c r="W376" s="47" t="s">
        <v>31</v>
      </c>
      <c r="X376" s="24">
        <v>2024</v>
      </c>
      <c r="Y376" s="48" t="s">
        <v>441</v>
      </c>
      <c r="Z376" s="33" t="s">
        <v>1654</v>
      </c>
    </row>
    <row r="377" spans="1:26" s="5" customFormat="1" ht="45" x14ac:dyDescent="0.25">
      <c r="A377" s="42"/>
      <c r="B377" s="112" t="s">
        <v>77</v>
      </c>
      <c r="C377" s="114" t="s">
        <v>33</v>
      </c>
      <c r="D377" s="116" t="s">
        <v>19</v>
      </c>
      <c r="E377" s="43" t="s">
        <v>990</v>
      </c>
      <c r="F377" s="39" t="s">
        <v>991</v>
      </c>
      <c r="G377" s="34" t="s">
        <v>22</v>
      </c>
      <c r="H377" s="24" t="s">
        <v>22</v>
      </c>
      <c r="I377" s="36" t="s">
        <v>978</v>
      </c>
      <c r="J377" s="37" t="s">
        <v>979</v>
      </c>
      <c r="K377" s="37" t="s">
        <v>980</v>
      </c>
      <c r="L377" s="38" t="s">
        <v>981</v>
      </c>
      <c r="M377" s="6" t="s">
        <v>1306</v>
      </c>
      <c r="N377" s="36" t="s">
        <v>195</v>
      </c>
      <c r="O377" s="37" t="s">
        <v>52</v>
      </c>
      <c r="P377" s="39"/>
      <c r="Q377" s="78">
        <v>139410</v>
      </c>
      <c r="R377" s="37" t="s">
        <v>37</v>
      </c>
      <c r="S377" s="37" t="s">
        <v>73</v>
      </c>
      <c r="T377" s="37" t="s">
        <v>29</v>
      </c>
      <c r="U377" s="38">
        <v>2016</v>
      </c>
      <c r="V377" s="38">
        <v>80</v>
      </c>
      <c r="W377" s="37" t="s">
        <v>31</v>
      </c>
      <c r="X377" s="38">
        <v>2018</v>
      </c>
      <c r="Y377" s="39" t="s">
        <v>813</v>
      </c>
      <c r="Z377" s="33" t="s">
        <v>1654</v>
      </c>
    </row>
    <row r="378" spans="1:26" s="5" customFormat="1" ht="45" x14ac:dyDescent="0.25">
      <c r="A378" s="42"/>
      <c r="B378" s="112" t="s">
        <v>77</v>
      </c>
      <c r="C378" s="30"/>
      <c r="D378" s="116" t="s">
        <v>19</v>
      </c>
      <c r="E378" s="56" t="s">
        <v>992</v>
      </c>
      <c r="F378" s="39" t="s">
        <v>985</v>
      </c>
      <c r="G378" s="34" t="s">
        <v>22</v>
      </c>
      <c r="H378" s="38" t="s">
        <v>22</v>
      </c>
      <c r="I378" s="36" t="s">
        <v>978</v>
      </c>
      <c r="J378" s="37" t="s">
        <v>979</v>
      </c>
      <c r="K378" s="37" t="s">
        <v>980</v>
      </c>
      <c r="L378" s="38" t="s">
        <v>981</v>
      </c>
      <c r="M378" s="6" t="s">
        <v>1306</v>
      </c>
      <c r="N378" s="36" t="s">
        <v>47</v>
      </c>
      <c r="O378" s="37"/>
      <c r="P378" s="39"/>
      <c r="Q378" s="78">
        <v>104801</v>
      </c>
      <c r="R378" s="37" t="s">
        <v>121</v>
      </c>
      <c r="S378" s="37" t="s">
        <v>250</v>
      </c>
      <c r="T378" s="37" t="s">
        <v>141</v>
      </c>
      <c r="U378" s="38">
        <v>2002</v>
      </c>
      <c r="V378" s="38">
        <v>124</v>
      </c>
      <c r="W378" s="37" t="s">
        <v>31</v>
      </c>
      <c r="X378" s="38" t="s">
        <v>1197</v>
      </c>
      <c r="Y378" s="39" t="s">
        <v>135</v>
      </c>
      <c r="Z378" s="33" t="s">
        <v>1654</v>
      </c>
    </row>
    <row r="379" spans="1:26" s="5" customFormat="1" ht="45.75" thickBot="1" x14ac:dyDescent="0.3">
      <c r="A379" s="81"/>
      <c r="B379" s="174"/>
      <c r="C379" s="174"/>
      <c r="D379" s="118" t="s">
        <v>19</v>
      </c>
      <c r="E379" s="177" t="s">
        <v>819</v>
      </c>
      <c r="F379" s="72" t="s">
        <v>820</v>
      </c>
      <c r="G379" s="73" t="s">
        <v>22</v>
      </c>
      <c r="H379" s="59" t="s">
        <v>22</v>
      </c>
      <c r="I379" s="178" t="s">
        <v>1268</v>
      </c>
      <c r="J379" s="144" t="s">
        <v>1278</v>
      </c>
      <c r="K379" s="144" t="s">
        <v>1279</v>
      </c>
      <c r="L379" s="179" t="s">
        <v>1280</v>
      </c>
      <c r="M379" s="180" t="s">
        <v>1281</v>
      </c>
      <c r="N379" s="74" t="s">
        <v>25</v>
      </c>
      <c r="O379" s="75" t="s">
        <v>52</v>
      </c>
      <c r="P379" s="72" t="s">
        <v>52</v>
      </c>
      <c r="Q379" s="82">
        <v>148486</v>
      </c>
      <c r="R379" s="75" t="s">
        <v>27</v>
      </c>
      <c r="S379" s="75" t="s">
        <v>1282</v>
      </c>
      <c r="T379" s="75" t="s">
        <v>59</v>
      </c>
      <c r="U379" s="62">
        <v>2019</v>
      </c>
      <c r="V379" s="62" t="s">
        <v>575</v>
      </c>
      <c r="W379" s="75" t="s">
        <v>31</v>
      </c>
      <c r="X379" s="62">
        <v>2021</v>
      </c>
      <c r="Y379" s="72" t="s">
        <v>49</v>
      </c>
      <c r="Z379" s="83" t="s">
        <v>1714</v>
      </c>
    </row>
    <row r="380" spans="1:26" s="5" customFormat="1" ht="15.75" thickBot="1" x14ac:dyDescent="0.3">
      <c r="A380" s="84">
        <f>SUBTOTAL(103,Tableau2[Maternelle au cinéma])</f>
        <v>39</v>
      </c>
      <c r="B380" s="85">
        <f>SUBTOTAL(103,Tableau2[Ecole et cinéma])</f>
        <v>122</v>
      </c>
      <c r="C380" s="85">
        <f>SUBTOTAL(103,Tableau2[Collège au cinéma])</f>
        <v>121</v>
      </c>
      <c r="D380" s="86">
        <f>SUBTOTAL(103,Tableau2[Lycéens et apprentis au cinéma])</f>
        <v>122</v>
      </c>
      <c r="E380" s="85">
        <f>SUBTOTAL(103,Tableau2[Titre du film])</f>
        <v>375</v>
      </c>
      <c r="F380" s="87"/>
      <c r="G380" s="88"/>
      <c r="H380" s="88"/>
      <c r="I380" s="87"/>
      <c r="J380" s="87"/>
      <c r="K380" s="87"/>
      <c r="L380" s="88"/>
      <c r="M380" s="89"/>
      <c r="N380" s="87"/>
      <c r="O380" s="87">
        <f>SUBTOTAL(103,Tableau2[[AD ]])</f>
        <v>148</v>
      </c>
      <c r="P380" s="87">
        <f>SUBTOTAL(103,Tableau2[SME])</f>
        <v>154</v>
      </c>
      <c r="Q380" s="90"/>
      <c r="R380" s="87"/>
      <c r="S380" s="87"/>
      <c r="T380" s="87"/>
      <c r="U380" s="88"/>
      <c r="V380" s="88"/>
      <c r="W380" s="87"/>
      <c r="X380" s="88"/>
      <c r="Y380" s="87"/>
      <c r="Z380" s="91"/>
    </row>
    <row r="381" spans="1:26" s="5" customFormat="1" x14ac:dyDescent="0.25">
      <c r="A381" s="15"/>
      <c r="D381" s="3"/>
      <c r="E381" s="15"/>
      <c r="I381" s="3"/>
      <c r="M381" s="16"/>
      <c r="Q381" s="3"/>
      <c r="R381" s="3"/>
      <c r="T381" s="3"/>
    </row>
    <row r="382" spans="1:26" s="5" customFormat="1" x14ac:dyDescent="0.25">
      <c r="A382" s="15"/>
      <c r="D382" s="3"/>
      <c r="E382" s="15"/>
      <c r="I382" s="3"/>
      <c r="M382" s="16"/>
      <c r="Q382" s="3"/>
      <c r="R382" s="3"/>
      <c r="T382" s="3"/>
    </row>
    <row r="383" spans="1:26" s="5" customFormat="1" x14ac:dyDescent="0.25">
      <c r="A383" s="15"/>
      <c r="D383" s="3"/>
      <c r="E383" s="15"/>
      <c r="I383" s="3"/>
      <c r="M383" s="16"/>
      <c r="Q383" s="3"/>
      <c r="R383" s="3"/>
      <c r="T383" s="3"/>
    </row>
    <row r="384" spans="1:26" s="5" customFormat="1" x14ac:dyDescent="0.25">
      <c r="A384" s="15"/>
      <c r="D384" s="3"/>
      <c r="E384" s="15"/>
      <c r="I384" s="3"/>
      <c r="M384" s="16"/>
      <c r="Q384" s="3"/>
      <c r="R384" s="3"/>
      <c r="T384" s="3"/>
    </row>
    <row r="385" spans="1:20" s="5" customFormat="1" x14ac:dyDescent="0.25">
      <c r="A385" s="15"/>
      <c r="D385" s="3"/>
      <c r="E385" s="15"/>
      <c r="I385" s="3"/>
      <c r="M385" s="16"/>
      <c r="Q385" s="3"/>
      <c r="R385" s="3"/>
      <c r="T385" s="3"/>
    </row>
    <row r="386" spans="1:20" s="5" customFormat="1" x14ac:dyDescent="0.25">
      <c r="A386" s="15"/>
      <c r="D386" s="3"/>
      <c r="E386" s="15"/>
      <c r="I386" s="3"/>
      <c r="M386" s="16"/>
      <c r="Q386" s="3"/>
      <c r="R386" s="3"/>
      <c r="T386" s="3"/>
    </row>
    <row r="387" spans="1:20" s="5" customFormat="1" x14ac:dyDescent="0.25">
      <c r="A387" s="15"/>
      <c r="D387" s="3"/>
      <c r="E387" s="15"/>
      <c r="I387" s="3"/>
      <c r="M387" s="16"/>
      <c r="Q387" s="3"/>
      <c r="R387" s="3"/>
      <c r="T387" s="3"/>
    </row>
    <row r="388" spans="1:20" s="5" customFormat="1" x14ac:dyDescent="0.25">
      <c r="A388" s="15"/>
      <c r="D388" s="3"/>
      <c r="E388" s="15"/>
      <c r="I388" s="3"/>
      <c r="M388" s="16"/>
      <c r="Q388" s="3"/>
      <c r="R388" s="3"/>
      <c r="T388" s="3"/>
    </row>
    <row r="389" spans="1:20" s="5" customFormat="1" x14ac:dyDescent="0.25">
      <c r="A389" s="15"/>
      <c r="D389" s="3"/>
      <c r="E389" s="15"/>
      <c r="I389" s="3"/>
      <c r="M389" s="16"/>
      <c r="Q389" s="3"/>
      <c r="R389" s="3"/>
      <c r="T389" s="3"/>
    </row>
    <row r="390" spans="1:20" s="5" customFormat="1" x14ac:dyDescent="0.25">
      <c r="A390" s="15"/>
      <c r="D390" s="3"/>
      <c r="E390" s="15"/>
      <c r="I390" s="3"/>
      <c r="M390" s="16"/>
      <c r="Q390" s="3"/>
      <c r="R390" s="3"/>
      <c r="T390" s="3"/>
    </row>
    <row r="391" spans="1:20" s="5" customFormat="1" x14ac:dyDescent="0.25">
      <c r="A391" s="15"/>
      <c r="D391" s="3"/>
      <c r="E391" s="15"/>
      <c r="I391" s="3"/>
      <c r="M391" s="16"/>
      <c r="Q391" s="3"/>
      <c r="R391" s="3"/>
      <c r="T391" s="3"/>
    </row>
    <row r="392" spans="1:20" s="5" customFormat="1" x14ac:dyDescent="0.25">
      <c r="A392" s="15"/>
      <c r="D392" s="3"/>
      <c r="E392" s="15"/>
      <c r="I392" s="3"/>
      <c r="M392" s="16"/>
      <c r="Q392" s="3"/>
      <c r="R392" s="3"/>
      <c r="T392" s="3"/>
    </row>
    <row r="393" spans="1:20" s="5" customFormat="1" x14ac:dyDescent="0.25">
      <c r="A393" s="15"/>
      <c r="D393" s="3"/>
      <c r="E393" s="15"/>
      <c r="I393" s="3"/>
      <c r="M393" s="16"/>
      <c r="Q393" s="3"/>
      <c r="R393" s="3"/>
      <c r="T393" s="3"/>
    </row>
    <row r="394" spans="1:20" s="5" customFormat="1" x14ac:dyDescent="0.25">
      <c r="A394" s="15"/>
      <c r="D394" s="3"/>
      <c r="E394" s="15"/>
      <c r="I394" s="3"/>
      <c r="M394" s="16"/>
      <c r="Q394" s="3"/>
      <c r="R394" s="3"/>
      <c r="T394" s="3"/>
    </row>
    <row r="395" spans="1:20" s="5" customFormat="1" x14ac:dyDescent="0.25">
      <c r="A395" s="15"/>
      <c r="D395" s="3"/>
      <c r="E395" s="15"/>
      <c r="I395" s="3"/>
      <c r="M395" s="16"/>
      <c r="Q395" s="3"/>
      <c r="R395" s="3"/>
      <c r="T395" s="3"/>
    </row>
    <row r="396" spans="1:20" s="5" customFormat="1" x14ac:dyDescent="0.25">
      <c r="A396" s="15"/>
      <c r="D396" s="3"/>
      <c r="E396" s="15"/>
      <c r="I396" s="3"/>
      <c r="M396" s="16"/>
      <c r="Q396" s="3"/>
      <c r="R396" s="3"/>
      <c r="T396" s="3"/>
    </row>
    <row r="397" spans="1:20" s="5" customFormat="1" x14ac:dyDescent="0.25">
      <c r="A397" s="15"/>
      <c r="D397" s="3"/>
      <c r="E397" s="15"/>
      <c r="I397" s="3"/>
      <c r="M397" s="16"/>
      <c r="Q397" s="3"/>
      <c r="R397" s="3"/>
      <c r="T397" s="3"/>
    </row>
    <row r="398" spans="1:20" s="5" customFormat="1" x14ac:dyDescent="0.25">
      <c r="A398" s="15"/>
      <c r="D398" s="3"/>
      <c r="E398" s="15"/>
      <c r="I398" s="3"/>
      <c r="M398" s="16"/>
      <c r="Q398" s="3"/>
      <c r="R398" s="3"/>
      <c r="T398" s="3"/>
    </row>
    <row r="399" spans="1:20" s="5" customFormat="1" x14ac:dyDescent="0.25">
      <c r="A399" s="15"/>
      <c r="D399" s="3"/>
      <c r="E399" s="15"/>
      <c r="I399" s="3"/>
      <c r="M399" s="16"/>
      <c r="Q399" s="3"/>
      <c r="R399" s="3"/>
      <c r="T399" s="3"/>
    </row>
    <row r="400" spans="1:20" s="5" customFormat="1" x14ac:dyDescent="0.25">
      <c r="A400" s="15"/>
      <c r="D400" s="3"/>
      <c r="E400" s="15"/>
      <c r="I400" s="3"/>
      <c r="M400" s="16"/>
      <c r="Q400" s="3"/>
      <c r="R400" s="3"/>
      <c r="T400" s="3"/>
    </row>
    <row r="401" spans="1:20" s="5" customFormat="1" x14ac:dyDescent="0.25">
      <c r="A401" s="15"/>
      <c r="D401" s="3"/>
      <c r="E401" s="15"/>
      <c r="I401" s="3"/>
      <c r="M401" s="16"/>
      <c r="Q401" s="3"/>
      <c r="R401" s="3"/>
      <c r="T401" s="3"/>
    </row>
    <row r="402" spans="1:20" s="5" customFormat="1" x14ac:dyDescent="0.25">
      <c r="A402" s="15"/>
      <c r="D402" s="3"/>
      <c r="E402" s="15"/>
      <c r="I402" s="3"/>
      <c r="M402" s="16"/>
      <c r="Q402" s="3"/>
      <c r="R402" s="3"/>
      <c r="T402" s="3"/>
    </row>
    <row r="403" spans="1:20" s="5" customFormat="1" x14ac:dyDescent="0.25">
      <c r="A403" s="15"/>
      <c r="D403" s="3"/>
      <c r="E403" s="15"/>
      <c r="I403" s="3"/>
      <c r="M403" s="16"/>
      <c r="Q403" s="3"/>
      <c r="R403" s="3"/>
      <c r="T403" s="3"/>
    </row>
    <row r="404" spans="1:20" s="5" customFormat="1" x14ac:dyDescent="0.25">
      <c r="A404" s="15"/>
      <c r="D404" s="3"/>
      <c r="E404" s="15"/>
      <c r="I404" s="3"/>
      <c r="M404" s="16"/>
      <c r="Q404" s="3"/>
      <c r="R404" s="3"/>
      <c r="T404" s="3"/>
    </row>
    <row r="405" spans="1:20" s="5" customFormat="1" x14ac:dyDescent="0.25">
      <c r="A405" s="15"/>
      <c r="D405" s="3"/>
      <c r="E405" s="15"/>
      <c r="I405" s="3"/>
      <c r="M405" s="16"/>
      <c r="Q405" s="3"/>
      <c r="R405" s="3"/>
      <c r="T405" s="3"/>
    </row>
    <row r="406" spans="1:20" s="5" customFormat="1" x14ac:dyDescent="0.25">
      <c r="A406" s="15"/>
      <c r="D406" s="3"/>
      <c r="E406" s="15"/>
      <c r="I406" s="3"/>
      <c r="M406" s="16"/>
      <c r="Q406" s="3"/>
      <c r="R406" s="3"/>
      <c r="T406" s="3"/>
    </row>
    <row r="407" spans="1:20" s="5" customFormat="1" x14ac:dyDescent="0.25">
      <c r="A407" s="15"/>
      <c r="D407" s="3"/>
      <c r="E407" s="15"/>
      <c r="I407" s="3"/>
      <c r="M407" s="16"/>
      <c r="Q407" s="3"/>
      <c r="R407" s="3"/>
      <c r="T407" s="3"/>
    </row>
    <row r="408" spans="1:20" s="5" customFormat="1" x14ac:dyDescent="0.25">
      <c r="A408" s="15"/>
      <c r="D408" s="3"/>
      <c r="E408" s="15"/>
      <c r="I408" s="3"/>
      <c r="M408" s="16"/>
      <c r="Q408" s="3"/>
      <c r="R408" s="3"/>
      <c r="T408" s="3"/>
    </row>
    <row r="409" spans="1:20" s="5" customFormat="1" x14ac:dyDescent="0.25">
      <c r="A409" s="15"/>
      <c r="D409" s="3"/>
      <c r="E409" s="15"/>
      <c r="I409" s="3"/>
      <c r="M409" s="16"/>
      <c r="Q409" s="3"/>
      <c r="R409" s="3"/>
      <c r="T409" s="3"/>
    </row>
    <row r="410" spans="1:20" s="5" customFormat="1" x14ac:dyDescent="0.25">
      <c r="A410" s="15"/>
      <c r="D410" s="3"/>
      <c r="E410" s="15"/>
      <c r="I410" s="3"/>
      <c r="M410" s="16"/>
      <c r="Q410" s="3"/>
      <c r="R410" s="3"/>
      <c r="T410" s="3"/>
    </row>
    <row r="411" spans="1:20" s="5" customFormat="1" x14ac:dyDescent="0.25">
      <c r="A411" s="15"/>
      <c r="D411" s="3"/>
      <c r="E411" s="15"/>
      <c r="I411" s="3"/>
      <c r="M411" s="16"/>
      <c r="Q411" s="3"/>
      <c r="R411" s="3"/>
      <c r="T411" s="3"/>
    </row>
    <row r="412" spans="1:20" s="5" customFormat="1" x14ac:dyDescent="0.25">
      <c r="A412" s="15"/>
      <c r="D412" s="3"/>
      <c r="E412" s="15"/>
      <c r="I412" s="3"/>
      <c r="M412" s="16"/>
      <c r="Q412" s="3"/>
      <c r="R412" s="3"/>
      <c r="T412" s="3"/>
    </row>
    <row r="413" spans="1:20" s="5" customFormat="1" x14ac:dyDescent="0.25">
      <c r="A413" s="15"/>
      <c r="D413" s="3"/>
      <c r="E413" s="15"/>
      <c r="I413" s="3"/>
      <c r="M413" s="16"/>
      <c r="Q413" s="3"/>
      <c r="R413" s="3"/>
      <c r="T413" s="3"/>
    </row>
    <row r="414" spans="1:20" s="5" customFormat="1" x14ac:dyDescent="0.25">
      <c r="A414" s="15"/>
      <c r="D414" s="3"/>
      <c r="E414" s="15"/>
      <c r="I414" s="3"/>
      <c r="M414" s="16"/>
      <c r="Q414" s="3"/>
      <c r="R414" s="3"/>
      <c r="T414" s="3"/>
    </row>
    <row r="415" spans="1:20" s="5" customFormat="1" x14ac:dyDescent="0.25">
      <c r="A415" s="15"/>
      <c r="D415" s="3"/>
      <c r="E415" s="15"/>
      <c r="I415" s="3"/>
      <c r="M415" s="16"/>
      <c r="Q415" s="3"/>
      <c r="R415" s="3"/>
      <c r="T415" s="3"/>
    </row>
    <row r="416" spans="1:20" s="5" customFormat="1" x14ac:dyDescent="0.25">
      <c r="A416" s="15"/>
      <c r="D416" s="3"/>
      <c r="E416" s="15"/>
      <c r="I416" s="3"/>
      <c r="M416" s="16"/>
      <c r="Q416" s="3"/>
      <c r="R416" s="3"/>
      <c r="T416" s="3"/>
    </row>
    <row r="417" spans="1:20" s="5" customFormat="1" x14ac:dyDescent="0.25">
      <c r="A417" s="15"/>
      <c r="D417" s="3"/>
      <c r="E417" s="15"/>
      <c r="I417" s="3"/>
      <c r="M417" s="16"/>
      <c r="Q417" s="3"/>
      <c r="R417" s="3"/>
      <c r="T417" s="3"/>
    </row>
    <row r="418" spans="1:20" s="5" customFormat="1" x14ac:dyDescent="0.25">
      <c r="A418" s="15"/>
      <c r="D418" s="3"/>
      <c r="E418" s="15"/>
      <c r="I418" s="3"/>
      <c r="M418" s="16"/>
      <c r="Q418" s="3"/>
      <c r="R418" s="3"/>
      <c r="T418" s="3"/>
    </row>
    <row r="419" spans="1:20" s="5" customFormat="1" x14ac:dyDescent="0.25">
      <c r="A419" s="15"/>
      <c r="D419" s="3"/>
      <c r="E419" s="15"/>
      <c r="I419" s="3"/>
      <c r="M419" s="16"/>
      <c r="Q419" s="3"/>
      <c r="R419" s="3"/>
      <c r="T419" s="3"/>
    </row>
    <row r="420" spans="1:20" s="5" customFormat="1" x14ac:dyDescent="0.25">
      <c r="A420" s="15"/>
      <c r="D420" s="3"/>
      <c r="E420" s="15"/>
      <c r="I420" s="3"/>
      <c r="M420" s="16"/>
      <c r="Q420" s="3"/>
      <c r="R420" s="3"/>
      <c r="T420" s="3"/>
    </row>
    <row r="421" spans="1:20" s="5" customFormat="1" x14ac:dyDescent="0.25">
      <c r="A421" s="15"/>
      <c r="D421" s="3"/>
      <c r="E421" s="15"/>
      <c r="I421" s="3"/>
      <c r="M421" s="16"/>
      <c r="Q421" s="3"/>
      <c r="R421" s="3"/>
      <c r="T421" s="3"/>
    </row>
    <row r="422" spans="1:20" s="5" customFormat="1" x14ac:dyDescent="0.25">
      <c r="A422" s="15"/>
      <c r="D422" s="3"/>
      <c r="E422" s="15"/>
      <c r="I422" s="3"/>
      <c r="M422" s="16"/>
      <c r="Q422" s="3"/>
      <c r="R422" s="3"/>
      <c r="T422" s="3"/>
    </row>
    <row r="423" spans="1:20" s="5" customFormat="1" x14ac:dyDescent="0.25">
      <c r="A423" s="15"/>
      <c r="D423" s="3"/>
      <c r="E423" s="15"/>
      <c r="I423" s="3"/>
      <c r="M423" s="16"/>
      <c r="Q423" s="3"/>
      <c r="R423" s="3"/>
      <c r="T423" s="3"/>
    </row>
    <row r="424" spans="1:20" s="5" customFormat="1" x14ac:dyDescent="0.25">
      <c r="A424" s="15"/>
      <c r="D424" s="3"/>
      <c r="E424" s="15"/>
      <c r="I424" s="3"/>
      <c r="M424" s="16"/>
      <c r="Q424" s="3"/>
      <c r="R424" s="3"/>
      <c r="T424" s="3"/>
    </row>
    <row r="425" spans="1:20" s="5" customFormat="1" x14ac:dyDescent="0.25">
      <c r="A425" s="15"/>
      <c r="D425" s="3"/>
      <c r="E425" s="15"/>
      <c r="I425" s="3"/>
      <c r="M425" s="16"/>
      <c r="Q425" s="3"/>
      <c r="R425" s="3"/>
      <c r="T425" s="3"/>
    </row>
    <row r="426" spans="1:20" s="5" customFormat="1" x14ac:dyDescent="0.25">
      <c r="A426" s="15"/>
      <c r="D426" s="3"/>
      <c r="E426" s="15"/>
      <c r="I426" s="3"/>
      <c r="M426" s="16"/>
      <c r="Q426" s="3"/>
      <c r="R426" s="3"/>
      <c r="T426" s="3"/>
    </row>
    <row r="427" spans="1:20" s="5" customFormat="1" x14ac:dyDescent="0.25">
      <c r="A427" s="15"/>
      <c r="D427" s="3"/>
      <c r="E427" s="15"/>
      <c r="I427" s="3"/>
      <c r="M427" s="16"/>
      <c r="Q427" s="3"/>
      <c r="R427" s="3"/>
      <c r="T427" s="3"/>
    </row>
    <row r="428" spans="1:20" s="5" customFormat="1" x14ac:dyDescent="0.25">
      <c r="A428" s="15"/>
      <c r="D428" s="3"/>
      <c r="E428" s="15"/>
      <c r="I428" s="3"/>
      <c r="M428" s="16"/>
      <c r="Q428" s="3"/>
      <c r="R428" s="3"/>
      <c r="T428" s="3"/>
    </row>
    <row r="429" spans="1:20" s="5" customFormat="1" x14ac:dyDescent="0.25">
      <c r="A429" s="15"/>
      <c r="D429" s="3"/>
      <c r="E429" s="15"/>
      <c r="I429" s="3"/>
      <c r="M429" s="16"/>
      <c r="Q429" s="3"/>
      <c r="R429" s="3"/>
      <c r="T429" s="3"/>
    </row>
    <row r="430" spans="1:20" s="5" customFormat="1" x14ac:dyDescent="0.25">
      <c r="A430" s="15"/>
      <c r="D430" s="3"/>
      <c r="E430" s="15"/>
      <c r="I430" s="3"/>
      <c r="M430" s="16"/>
      <c r="Q430" s="3"/>
      <c r="R430" s="3"/>
      <c r="T430" s="3"/>
    </row>
    <row r="431" spans="1:20" s="5" customFormat="1" x14ac:dyDescent="0.25">
      <c r="A431" s="15"/>
      <c r="D431" s="3"/>
      <c r="E431" s="15"/>
      <c r="I431" s="3"/>
      <c r="M431" s="16"/>
      <c r="Q431" s="3"/>
      <c r="R431" s="3"/>
      <c r="T431" s="3"/>
    </row>
    <row r="432" spans="1:20" s="5" customFormat="1" x14ac:dyDescent="0.25">
      <c r="A432" s="15"/>
      <c r="D432" s="3"/>
      <c r="E432" s="15"/>
      <c r="I432" s="3"/>
      <c r="M432" s="16"/>
      <c r="Q432" s="3"/>
      <c r="R432" s="3"/>
      <c r="T432" s="3"/>
    </row>
    <row r="433" spans="1:20" s="5" customFormat="1" x14ac:dyDescent="0.25">
      <c r="A433" s="15"/>
      <c r="D433" s="3"/>
      <c r="E433" s="15"/>
      <c r="I433" s="3"/>
      <c r="M433" s="16"/>
      <c r="Q433" s="3"/>
      <c r="R433" s="3"/>
      <c r="T433" s="3"/>
    </row>
    <row r="434" spans="1:20" s="5" customFormat="1" x14ac:dyDescent="0.25">
      <c r="A434" s="15"/>
      <c r="D434" s="3"/>
      <c r="E434" s="15"/>
      <c r="I434" s="3"/>
      <c r="M434" s="16"/>
      <c r="Q434" s="3"/>
      <c r="R434" s="3"/>
      <c r="T434" s="3"/>
    </row>
    <row r="435" spans="1:20" s="5" customFormat="1" x14ac:dyDescent="0.25">
      <c r="A435" s="15"/>
      <c r="D435" s="3"/>
      <c r="E435" s="15"/>
      <c r="I435" s="3"/>
      <c r="M435" s="16"/>
      <c r="Q435" s="3"/>
      <c r="R435" s="3"/>
      <c r="T435" s="3"/>
    </row>
    <row r="436" spans="1:20" s="5" customFormat="1" x14ac:dyDescent="0.25">
      <c r="A436" s="15"/>
      <c r="D436" s="3"/>
      <c r="E436" s="15"/>
      <c r="I436" s="3"/>
      <c r="M436" s="16"/>
      <c r="Q436" s="3"/>
      <c r="R436" s="3"/>
      <c r="T436" s="3"/>
    </row>
    <row r="437" spans="1:20" s="5" customFormat="1" x14ac:dyDescent="0.25">
      <c r="A437" s="15"/>
      <c r="D437" s="3"/>
      <c r="E437" s="15"/>
      <c r="I437" s="3"/>
      <c r="M437" s="16"/>
      <c r="Q437" s="3"/>
      <c r="R437" s="3"/>
      <c r="T437" s="3"/>
    </row>
    <row r="438" spans="1:20" s="5" customFormat="1" x14ac:dyDescent="0.25">
      <c r="A438" s="15"/>
      <c r="D438" s="3"/>
      <c r="E438" s="15"/>
      <c r="I438" s="3"/>
      <c r="M438" s="16"/>
      <c r="Q438" s="3"/>
      <c r="R438" s="3"/>
      <c r="T438" s="3"/>
    </row>
    <row r="439" spans="1:20" s="5" customFormat="1" x14ac:dyDescent="0.25">
      <c r="A439" s="15"/>
      <c r="D439" s="3"/>
      <c r="E439" s="15"/>
      <c r="I439" s="3"/>
      <c r="M439" s="16"/>
      <c r="Q439" s="3"/>
      <c r="R439" s="3"/>
      <c r="T439" s="3"/>
    </row>
    <row r="440" spans="1:20" s="5" customFormat="1" x14ac:dyDescent="0.25">
      <c r="A440" s="15"/>
      <c r="D440" s="3"/>
      <c r="E440" s="15"/>
      <c r="I440" s="3"/>
      <c r="M440" s="16"/>
      <c r="Q440" s="3"/>
      <c r="R440" s="3"/>
      <c r="T440" s="3"/>
    </row>
    <row r="441" spans="1:20" s="5" customFormat="1" x14ac:dyDescent="0.25">
      <c r="A441" s="15"/>
      <c r="D441" s="3"/>
      <c r="E441" s="15"/>
      <c r="I441" s="3"/>
      <c r="M441" s="16"/>
      <c r="Q441" s="3"/>
      <c r="R441" s="3"/>
      <c r="T441" s="3"/>
    </row>
    <row r="442" spans="1:20" s="5" customFormat="1" x14ac:dyDescent="0.25">
      <c r="A442" s="15"/>
      <c r="D442" s="3"/>
      <c r="E442" s="15"/>
      <c r="I442" s="3"/>
      <c r="M442" s="16"/>
      <c r="Q442" s="3"/>
      <c r="R442" s="3"/>
      <c r="T442" s="3"/>
    </row>
    <row r="443" spans="1:20" s="5" customFormat="1" x14ac:dyDescent="0.25">
      <c r="A443" s="15"/>
      <c r="D443" s="3"/>
      <c r="E443" s="15"/>
      <c r="I443" s="3"/>
      <c r="M443" s="16"/>
      <c r="Q443" s="3"/>
      <c r="R443" s="3"/>
      <c r="T443" s="3"/>
    </row>
    <row r="444" spans="1:20" s="5" customFormat="1" x14ac:dyDescent="0.25">
      <c r="A444" s="15"/>
      <c r="D444" s="3"/>
      <c r="E444" s="15"/>
      <c r="I444" s="3"/>
      <c r="M444" s="16"/>
      <c r="Q444" s="3"/>
      <c r="R444" s="3"/>
      <c r="T444" s="3"/>
    </row>
    <row r="445" spans="1:20" s="5" customFormat="1" x14ac:dyDescent="0.25">
      <c r="A445" s="15"/>
      <c r="D445" s="3"/>
      <c r="E445" s="15"/>
      <c r="I445" s="3"/>
      <c r="M445" s="16"/>
      <c r="Q445" s="3"/>
      <c r="R445" s="3"/>
      <c r="T445" s="3"/>
    </row>
    <row r="446" spans="1:20" s="5" customFormat="1" x14ac:dyDescent="0.25">
      <c r="A446" s="15"/>
      <c r="D446" s="3"/>
      <c r="E446" s="15"/>
      <c r="I446" s="3"/>
      <c r="M446" s="16"/>
      <c r="Q446" s="3"/>
      <c r="R446" s="3"/>
      <c r="T446" s="3"/>
    </row>
    <row r="447" spans="1:20" s="5" customFormat="1" x14ac:dyDescent="0.25">
      <c r="A447" s="15"/>
      <c r="D447" s="3"/>
      <c r="E447" s="15"/>
      <c r="I447" s="3"/>
      <c r="M447" s="16"/>
      <c r="Q447" s="3"/>
      <c r="R447" s="3"/>
      <c r="T447" s="3"/>
    </row>
    <row r="448" spans="1:20" s="5" customFormat="1" x14ac:dyDescent="0.25">
      <c r="A448" s="15"/>
      <c r="D448" s="3"/>
      <c r="E448" s="15"/>
      <c r="I448" s="3"/>
      <c r="M448" s="16"/>
      <c r="Q448" s="3"/>
      <c r="R448" s="3"/>
      <c r="T448" s="3"/>
    </row>
    <row r="449" spans="1:20" s="5" customFormat="1" x14ac:dyDescent="0.25">
      <c r="A449" s="15"/>
      <c r="D449" s="3"/>
      <c r="E449" s="15"/>
      <c r="I449" s="3"/>
      <c r="M449" s="16"/>
      <c r="Q449" s="3"/>
      <c r="R449" s="3"/>
      <c r="T449" s="3"/>
    </row>
    <row r="450" spans="1:20" s="5" customFormat="1" x14ac:dyDescent="0.25">
      <c r="A450" s="15"/>
      <c r="D450" s="3"/>
      <c r="E450" s="15"/>
      <c r="I450" s="3"/>
      <c r="M450" s="16"/>
      <c r="Q450" s="3"/>
      <c r="R450" s="3"/>
      <c r="T450" s="3"/>
    </row>
    <row r="451" spans="1:20" s="5" customFormat="1" x14ac:dyDescent="0.25">
      <c r="A451" s="15"/>
      <c r="D451" s="3"/>
      <c r="E451" s="15"/>
      <c r="I451" s="3"/>
      <c r="M451" s="16"/>
      <c r="Q451" s="3"/>
      <c r="R451" s="3"/>
      <c r="T451" s="3"/>
    </row>
    <row r="452" spans="1:20" s="5" customFormat="1" x14ac:dyDescent="0.25">
      <c r="A452" s="15"/>
      <c r="D452" s="3"/>
      <c r="E452" s="15"/>
      <c r="I452" s="3"/>
      <c r="M452" s="16"/>
      <c r="Q452" s="3"/>
      <c r="R452" s="3"/>
      <c r="T452" s="3"/>
    </row>
    <row r="453" spans="1:20" s="5" customFormat="1" x14ac:dyDescent="0.25">
      <c r="A453" s="15"/>
      <c r="D453" s="3"/>
      <c r="E453" s="15"/>
      <c r="I453" s="3"/>
      <c r="M453" s="16"/>
      <c r="Q453" s="3"/>
      <c r="R453" s="3"/>
      <c r="T453" s="3"/>
    </row>
    <row r="454" spans="1:20" s="5" customFormat="1" x14ac:dyDescent="0.25">
      <c r="A454" s="15"/>
      <c r="D454" s="3"/>
      <c r="E454" s="15"/>
      <c r="I454" s="3"/>
      <c r="M454" s="16"/>
      <c r="Q454" s="3"/>
      <c r="R454" s="3"/>
      <c r="T454" s="3"/>
    </row>
    <row r="455" spans="1:20" s="5" customFormat="1" x14ac:dyDescent="0.25">
      <c r="A455" s="15"/>
      <c r="D455" s="3"/>
      <c r="E455" s="15"/>
      <c r="I455" s="3"/>
      <c r="M455" s="16"/>
      <c r="Q455" s="3"/>
      <c r="R455" s="3"/>
      <c r="T455" s="3"/>
    </row>
    <row r="456" spans="1:20" s="5" customFormat="1" x14ac:dyDescent="0.25">
      <c r="A456" s="15"/>
      <c r="D456" s="3"/>
      <c r="E456" s="15"/>
      <c r="I456" s="3"/>
      <c r="M456" s="16"/>
      <c r="Q456" s="3"/>
      <c r="R456" s="3"/>
      <c r="T456" s="3"/>
    </row>
    <row r="457" spans="1:20" s="5" customFormat="1" x14ac:dyDescent="0.25">
      <c r="A457" s="15"/>
      <c r="D457" s="3"/>
      <c r="E457" s="15"/>
      <c r="I457" s="3"/>
      <c r="M457" s="16"/>
      <c r="Q457" s="3"/>
      <c r="R457" s="3"/>
      <c r="T457" s="3"/>
    </row>
    <row r="458" spans="1:20" s="5" customFormat="1" x14ac:dyDescent="0.25">
      <c r="A458" s="15"/>
      <c r="D458" s="3"/>
      <c r="E458" s="15"/>
      <c r="I458" s="3"/>
      <c r="M458" s="16"/>
      <c r="Q458" s="3"/>
      <c r="R458" s="3"/>
      <c r="T458" s="3"/>
    </row>
    <row r="459" spans="1:20" s="5" customFormat="1" x14ac:dyDescent="0.25">
      <c r="A459" s="15"/>
      <c r="D459" s="3"/>
      <c r="E459" s="15"/>
      <c r="I459" s="3"/>
      <c r="M459" s="16"/>
      <c r="Q459" s="3"/>
      <c r="R459" s="3"/>
      <c r="T459" s="3"/>
    </row>
    <row r="460" spans="1:20" s="5" customFormat="1" x14ac:dyDescent="0.25">
      <c r="A460" s="15"/>
      <c r="D460" s="3"/>
      <c r="E460" s="15"/>
      <c r="I460" s="3"/>
      <c r="M460" s="16"/>
      <c r="Q460" s="3"/>
      <c r="R460" s="3"/>
      <c r="T460" s="3"/>
    </row>
    <row r="461" spans="1:20" s="5" customFormat="1" x14ac:dyDescent="0.25">
      <c r="A461" s="15"/>
      <c r="D461" s="3"/>
      <c r="E461" s="15"/>
      <c r="I461" s="3"/>
      <c r="M461" s="16"/>
      <c r="Q461" s="3"/>
      <c r="R461" s="3"/>
      <c r="T461" s="3"/>
    </row>
    <row r="462" spans="1:20" s="5" customFormat="1" x14ac:dyDescent="0.25">
      <c r="A462" s="15"/>
      <c r="D462" s="3"/>
      <c r="E462" s="15"/>
      <c r="I462" s="3"/>
      <c r="M462" s="16"/>
      <c r="Q462" s="3"/>
      <c r="R462" s="3"/>
      <c r="T462" s="3"/>
    </row>
    <row r="463" spans="1:20" s="5" customFormat="1" x14ac:dyDescent="0.25">
      <c r="A463" s="15"/>
      <c r="D463" s="3"/>
      <c r="E463" s="15"/>
      <c r="I463" s="3"/>
      <c r="M463" s="16"/>
      <c r="Q463" s="3"/>
      <c r="R463" s="3"/>
      <c r="T463" s="3"/>
    </row>
    <row r="464" spans="1:20" s="5" customFormat="1" x14ac:dyDescent="0.25">
      <c r="A464" s="15"/>
      <c r="D464" s="3"/>
      <c r="E464" s="15"/>
      <c r="I464" s="3"/>
      <c r="M464" s="16"/>
      <c r="Q464" s="3"/>
      <c r="R464" s="3"/>
      <c r="T464" s="3"/>
    </row>
    <row r="465" spans="1:26" s="5" customFormat="1" x14ac:dyDescent="0.25">
      <c r="A465" s="15"/>
      <c r="D465" s="3"/>
      <c r="E465" s="15"/>
      <c r="I465" s="3"/>
      <c r="M465" s="16"/>
      <c r="Q465" s="3"/>
      <c r="R465" s="3"/>
      <c r="T465" s="3"/>
    </row>
    <row r="466" spans="1:26" s="5" customFormat="1" x14ac:dyDescent="0.25">
      <c r="A466" s="15"/>
      <c r="D466" s="3"/>
      <c r="E466" s="15"/>
      <c r="I466" s="3"/>
      <c r="M466" s="16"/>
      <c r="Q466" s="3"/>
      <c r="R466" s="3"/>
      <c r="T466" s="3"/>
    </row>
    <row r="467" spans="1:26" s="5" customFormat="1" x14ac:dyDescent="0.25">
      <c r="A467" s="15"/>
      <c r="D467" s="3"/>
      <c r="E467" s="15"/>
      <c r="I467" s="3"/>
      <c r="M467" s="16"/>
      <c r="Q467" s="3"/>
      <c r="R467" s="3"/>
      <c r="T467" s="3"/>
    </row>
    <row r="468" spans="1:26" s="5" customFormat="1" x14ac:dyDescent="0.25">
      <c r="A468" s="15"/>
      <c r="D468" s="3"/>
      <c r="E468" s="15"/>
      <c r="I468" s="3"/>
      <c r="M468" s="16"/>
      <c r="Q468" s="3"/>
      <c r="R468" s="3"/>
      <c r="T468" s="3"/>
    </row>
    <row r="469" spans="1:26" s="5" customFormat="1" x14ac:dyDescent="0.25">
      <c r="A469" s="15"/>
      <c r="D469" s="3"/>
      <c r="E469" s="15"/>
      <c r="I469" s="3"/>
      <c r="M469" s="16"/>
      <c r="Q469" s="3"/>
      <c r="R469" s="3"/>
      <c r="T469" s="3"/>
    </row>
    <row r="470" spans="1:26" s="5" customFormat="1" x14ac:dyDescent="0.25">
      <c r="A470" s="15"/>
      <c r="D470" s="3"/>
      <c r="E470" s="15"/>
      <c r="I470" s="3"/>
      <c r="M470" s="16"/>
      <c r="Q470" s="3"/>
      <c r="R470" s="3"/>
      <c r="T470" s="3"/>
    </row>
    <row r="471" spans="1:26" s="5" customFormat="1" x14ac:dyDescent="0.25">
      <c r="A471" s="17"/>
      <c r="B471" s="2"/>
      <c r="C471" s="2"/>
      <c r="D471" s="4"/>
      <c r="E471" s="17"/>
      <c r="F471" s="2"/>
      <c r="G471" s="2"/>
      <c r="H471" s="2"/>
      <c r="I471" s="4"/>
      <c r="J471" s="2"/>
      <c r="K471" s="2"/>
      <c r="L471" s="2"/>
      <c r="M471" s="18"/>
      <c r="N471" s="2"/>
      <c r="O471" s="2"/>
      <c r="P471" s="2"/>
      <c r="Q471" s="4"/>
      <c r="R471" s="4"/>
      <c r="S471" s="2"/>
      <c r="T471" s="4"/>
      <c r="U471" s="2"/>
      <c r="V471" s="2"/>
      <c r="W471" s="2"/>
      <c r="X471" s="2"/>
      <c r="Y471" s="2"/>
      <c r="Z471" s="2"/>
    </row>
    <row r="472" spans="1:26" s="5" customFormat="1" x14ac:dyDescent="0.25">
      <c r="A472" s="17"/>
      <c r="B472" s="2"/>
      <c r="C472" s="2"/>
      <c r="D472" s="4"/>
      <c r="E472" s="17"/>
      <c r="F472" s="2"/>
      <c r="G472" s="2"/>
      <c r="H472" s="2"/>
      <c r="I472" s="4"/>
      <c r="J472" s="2"/>
      <c r="K472" s="2"/>
      <c r="L472" s="2"/>
      <c r="M472" s="18"/>
      <c r="N472" s="2"/>
      <c r="O472" s="2"/>
      <c r="P472" s="2"/>
      <c r="Q472" s="4"/>
      <c r="R472" s="4"/>
      <c r="S472" s="2"/>
      <c r="T472" s="4"/>
      <c r="U472" s="2"/>
      <c r="V472" s="2"/>
      <c r="W472" s="2"/>
      <c r="X472" s="2"/>
      <c r="Y472" s="2"/>
      <c r="Z472" s="2"/>
    </row>
    <row r="473" spans="1:26" s="5" customFormat="1" x14ac:dyDescent="0.25">
      <c r="A473" s="17"/>
      <c r="B473" s="2"/>
      <c r="C473" s="2"/>
      <c r="D473" s="4"/>
      <c r="E473" s="17"/>
      <c r="F473" s="2"/>
      <c r="G473" s="2"/>
      <c r="H473" s="2"/>
      <c r="I473" s="4"/>
      <c r="J473" s="2"/>
      <c r="K473" s="2"/>
      <c r="L473" s="2"/>
      <c r="M473" s="18"/>
      <c r="N473" s="2"/>
      <c r="O473" s="2"/>
      <c r="P473" s="2"/>
      <c r="Q473" s="4"/>
      <c r="R473" s="4"/>
      <c r="S473" s="2"/>
      <c r="T473" s="4"/>
      <c r="U473" s="2"/>
      <c r="V473" s="2"/>
      <c r="W473" s="2"/>
      <c r="X473" s="2"/>
      <c r="Y473" s="2"/>
      <c r="Z473" s="2"/>
    </row>
    <row r="474" spans="1:26" s="5" customFormat="1" x14ac:dyDescent="0.25">
      <c r="A474" s="17"/>
      <c r="B474" s="2"/>
      <c r="C474" s="2"/>
      <c r="D474" s="4"/>
      <c r="E474" s="17"/>
      <c r="F474" s="2"/>
      <c r="G474" s="2"/>
      <c r="H474" s="2"/>
      <c r="I474" s="4"/>
      <c r="J474" s="2"/>
      <c r="K474" s="2"/>
      <c r="L474" s="2"/>
      <c r="M474" s="18"/>
      <c r="N474" s="2"/>
      <c r="O474" s="2"/>
      <c r="P474" s="2"/>
      <c r="Q474" s="4"/>
      <c r="R474" s="4"/>
      <c r="S474" s="2"/>
      <c r="T474" s="4"/>
      <c r="U474" s="2"/>
      <c r="V474" s="2"/>
      <c r="W474" s="2"/>
      <c r="X474" s="2"/>
      <c r="Y474" s="2"/>
      <c r="Z474" s="2"/>
    </row>
    <row r="475" spans="1:26" s="5" customFormat="1" x14ac:dyDescent="0.25">
      <c r="A475" s="17"/>
      <c r="B475" s="2"/>
      <c r="C475" s="2"/>
      <c r="D475" s="4"/>
      <c r="E475" s="17"/>
      <c r="F475" s="2"/>
      <c r="G475" s="2"/>
      <c r="H475" s="2"/>
      <c r="I475" s="4"/>
      <c r="J475" s="2"/>
      <c r="K475" s="2"/>
      <c r="L475" s="2"/>
      <c r="M475" s="18"/>
      <c r="N475" s="2"/>
      <c r="O475" s="2"/>
      <c r="P475" s="2"/>
      <c r="Q475" s="4"/>
      <c r="R475" s="4"/>
      <c r="S475" s="2"/>
      <c r="T475" s="4"/>
      <c r="U475" s="2"/>
      <c r="V475" s="2"/>
      <c r="W475" s="2"/>
      <c r="X475" s="2"/>
      <c r="Y475" s="2"/>
      <c r="Z475" s="2"/>
    </row>
    <row r="476" spans="1:26" s="5" customFormat="1" x14ac:dyDescent="0.25">
      <c r="A476" s="17"/>
      <c r="B476" s="2"/>
      <c r="C476" s="2"/>
      <c r="D476" s="4"/>
      <c r="E476" s="17"/>
      <c r="F476" s="2"/>
      <c r="G476" s="2"/>
      <c r="H476" s="2"/>
      <c r="I476" s="4"/>
      <c r="J476" s="2"/>
      <c r="K476" s="2"/>
      <c r="L476" s="2"/>
      <c r="M476" s="18"/>
      <c r="N476" s="2"/>
      <c r="O476" s="2"/>
      <c r="P476" s="2"/>
      <c r="Q476" s="4"/>
      <c r="R476" s="4"/>
      <c r="S476" s="2"/>
      <c r="T476" s="4"/>
      <c r="U476" s="2"/>
      <c r="V476" s="2"/>
      <c r="W476" s="2"/>
      <c r="X476" s="2"/>
      <c r="Y476" s="2"/>
      <c r="Z476" s="2"/>
    </row>
    <row r="477" spans="1:26" s="5" customFormat="1" x14ac:dyDescent="0.25">
      <c r="A477" s="17"/>
      <c r="B477" s="2"/>
      <c r="C477" s="2"/>
      <c r="D477" s="4"/>
      <c r="E477" s="17"/>
      <c r="F477" s="2"/>
      <c r="G477" s="2"/>
      <c r="H477" s="2"/>
      <c r="I477" s="4"/>
      <c r="J477" s="2"/>
      <c r="K477" s="2"/>
      <c r="L477" s="2"/>
      <c r="M477" s="18"/>
      <c r="N477" s="2"/>
      <c r="O477" s="2"/>
      <c r="P477" s="2"/>
      <c r="Q477" s="4"/>
      <c r="R477" s="4"/>
      <c r="S477" s="2"/>
      <c r="T477" s="4"/>
      <c r="U477" s="2"/>
      <c r="V477" s="2"/>
      <c r="W477" s="2"/>
      <c r="X477" s="2"/>
      <c r="Y477" s="2"/>
      <c r="Z477" s="2"/>
    </row>
    <row r="478" spans="1:26" s="5" customFormat="1" x14ac:dyDescent="0.25">
      <c r="A478" s="17"/>
      <c r="B478" s="2"/>
      <c r="C478" s="2"/>
      <c r="D478" s="4"/>
      <c r="E478" s="17"/>
      <c r="F478" s="2"/>
      <c r="G478" s="2"/>
      <c r="H478" s="2"/>
      <c r="I478" s="4"/>
      <c r="J478" s="2"/>
      <c r="K478" s="2"/>
      <c r="L478" s="2"/>
      <c r="M478" s="18"/>
      <c r="N478" s="2"/>
      <c r="O478" s="2"/>
      <c r="P478" s="2"/>
      <c r="Q478" s="4"/>
      <c r="R478" s="4"/>
      <c r="S478" s="2"/>
      <c r="T478" s="4"/>
      <c r="U478" s="2"/>
      <c r="V478" s="2"/>
      <c r="W478" s="2"/>
      <c r="X478" s="2"/>
      <c r="Y478" s="2"/>
      <c r="Z478" s="2"/>
    </row>
    <row r="479" spans="1:26" s="5" customFormat="1" x14ac:dyDescent="0.25">
      <c r="A479" s="17"/>
      <c r="B479" s="2"/>
      <c r="C479" s="2"/>
      <c r="D479" s="4"/>
      <c r="E479" s="17"/>
      <c r="F479" s="2"/>
      <c r="G479" s="2"/>
      <c r="H479" s="2"/>
      <c r="I479" s="4"/>
      <c r="J479" s="2"/>
      <c r="K479" s="2"/>
      <c r="L479" s="2"/>
      <c r="M479" s="18"/>
      <c r="N479" s="2"/>
      <c r="O479" s="2"/>
      <c r="P479" s="2"/>
      <c r="Q479" s="4"/>
      <c r="R479" s="4"/>
      <c r="S479" s="2"/>
      <c r="T479" s="4"/>
      <c r="U479" s="2"/>
      <c r="V479" s="2"/>
      <c r="W479" s="2"/>
      <c r="X479" s="2"/>
      <c r="Y479" s="2"/>
      <c r="Z479" s="2"/>
    </row>
    <row r="480" spans="1:26" s="5" customFormat="1" x14ac:dyDescent="0.25">
      <c r="A480" s="17"/>
      <c r="B480" s="2"/>
      <c r="C480" s="2"/>
      <c r="D480" s="4"/>
      <c r="E480" s="17"/>
      <c r="F480" s="2"/>
      <c r="G480" s="2"/>
      <c r="H480" s="2"/>
      <c r="I480" s="4"/>
      <c r="J480" s="2"/>
      <c r="K480" s="2"/>
      <c r="L480" s="2"/>
      <c r="M480" s="18"/>
      <c r="N480" s="2"/>
      <c r="O480" s="2"/>
      <c r="P480" s="2"/>
      <c r="Q480" s="4"/>
      <c r="R480" s="4"/>
      <c r="S480" s="2"/>
      <c r="T480" s="4"/>
      <c r="U480" s="2"/>
      <c r="V480" s="2"/>
      <c r="W480" s="2"/>
      <c r="X480" s="2"/>
      <c r="Y480" s="2"/>
      <c r="Z480" s="2"/>
    </row>
    <row r="481" spans="1:26" s="5" customFormat="1" x14ac:dyDescent="0.25">
      <c r="A481" s="17"/>
      <c r="B481" s="2"/>
      <c r="C481" s="2"/>
      <c r="D481" s="4"/>
      <c r="E481" s="17"/>
      <c r="F481" s="2"/>
      <c r="G481" s="2"/>
      <c r="H481" s="2"/>
      <c r="I481" s="4"/>
      <c r="J481" s="2"/>
      <c r="K481" s="2"/>
      <c r="L481" s="2"/>
      <c r="M481" s="18"/>
      <c r="N481" s="2"/>
      <c r="O481" s="2"/>
      <c r="P481" s="2"/>
      <c r="Q481" s="4"/>
      <c r="R481" s="4"/>
      <c r="S481" s="2"/>
      <c r="T481" s="4"/>
      <c r="U481" s="2"/>
      <c r="V481" s="2"/>
      <c r="W481" s="2"/>
      <c r="X481" s="2"/>
      <c r="Y481" s="2"/>
      <c r="Z481" s="2"/>
    </row>
    <row r="482" spans="1:26" s="5" customFormat="1" x14ac:dyDescent="0.25">
      <c r="A482" s="17"/>
      <c r="B482" s="2"/>
      <c r="C482" s="2"/>
      <c r="D482" s="4"/>
      <c r="E482" s="17"/>
      <c r="F482" s="2"/>
      <c r="G482" s="2"/>
      <c r="H482" s="2"/>
      <c r="I482" s="4"/>
      <c r="J482" s="2"/>
      <c r="K482" s="2"/>
      <c r="L482" s="2"/>
      <c r="M482" s="18"/>
      <c r="N482" s="2"/>
      <c r="O482" s="2"/>
      <c r="P482" s="2"/>
      <c r="Q482" s="4"/>
      <c r="R482" s="4"/>
      <c r="S482" s="2"/>
      <c r="T482" s="4"/>
      <c r="U482" s="2"/>
      <c r="V482" s="2"/>
      <c r="W482" s="2"/>
      <c r="X482" s="2"/>
      <c r="Y482" s="2"/>
      <c r="Z482" s="2"/>
    </row>
    <row r="483" spans="1:26" s="5" customFormat="1" x14ac:dyDescent="0.25">
      <c r="A483" s="17"/>
      <c r="B483" s="2"/>
      <c r="C483" s="2"/>
      <c r="D483" s="4"/>
      <c r="E483" s="17"/>
      <c r="F483" s="2"/>
      <c r="G483" s="2"/>
      <c r="H483" s="2"/>
      <c r="I483" s="4"/>
      <c r="J483" s="2"/>
      <c r="K483" s="2"/>
      <c r="L483" s="2"/>
      <c r="M483" s="18"/>
      <c r="N483" s="2"/>
      <c r="O483" s="2"/>
      <c r="P483" s="2"/>
      <c r="Q483" s="4"/>
      <c r="R483" s="4"/>
      <c r="S483" s="2"/>
      <c r="T483" s="4"/>
      <c r="U483" s="2"/>
      <c r="V483" s="2"/>
      <c r="W483" s="2"/>
      <c r="X483" s="2"/>
      <c r="Y483" s="2"/>
      <c r="Z483" s="2"/>
    </row>
    <row r="484" spans="1:26" s="5" customFormat="1" x14ac:dyDescent="0.25">
      <c r="A484" s="17"/>
      <c r="B484" s="2"/>
      <c r="C484" s="2"/>
      <c r="D484" s="4"/>
      <c r="E484" s="17"/>
      <c r="F484" s="2"/>
      <c r="G484" s="2"/>
      <c r="H484" s="2"/>
      <c r="I484" s="4"/>
      <c r="J484" s="2"/>
      <c r="K484" s="2"/>
      <c r="L484" s="2"/>
      <c r="M484" s="18"/>
      <c r="N484" s="2"/>
      <c r="O484" s="2"/>
      <c r="P484" s="2"/>
      <c r="Q484" s="4"/>
      <c r="R484" s="4"/>
      <c r="S484" s="2"/>
      <c r="T484" s="4"/>
      <c r="U484" s="2"/>
      <c r="V484" s="2"/>
      <c r="W484" s="2"/>
      <c r="X484" s="2"/>
      <c r="Y484" s="2"/>
      <c r="Z484" s="2"/>
    </row>
    <row r="485" spans="1:26" s="5" customFormat="1" x14ac:dyDescent="0.25">
      <c r="A485" s="17"/>
      <c r="B485" s="2"/>
      <c r="C485" s="2"/>
      <c r="D485" s="4"/>
      <c r="E485" s="17"/>
      <c r="F485" s="2"/>
      <c r="G485" s="2"/>
      <c r="H485" s="2"/>
      <c r="I485" s="4"/>
      <c r="J485" s="2"/>
      <c r="K485" s="2"/>
      <c r="L485" s="2"/>
      <c r="M485" s="18"/>
      <c r="N485" s="2"/>
      <c r="O485" s="2"/>
      <c r="P485" s="2"/>
      <c r="Q485" s="4"/>
      <c r="R485" s="4"/>
      <c r="S485" s="2"/>
      <c r="T485" s="4"/>
      <c r="U485" s="2"/>
      <c r="V485" s="2"/>
      <c r="W485" s="2"/>
      <c r="X485" s="2"/>
      <c r="Y485" s="2"/>
      <c r="Z485" s="2"/>
    </row>
    <row r="486" spans="1:26" s="5" customFormat="1" x14ac:dyDescent="0.25">
      <c r="A486" s="17"/>
      <c r="B486" s="2"/>
      <c r="C486" s="2"/>
      <c r="D486" s="4"/>
      <c r="E486" s="17"/>
      <c r="F486" s="2"/>
      <c r="G486" s="2"/>
      <c r="H486" s="2"/>
      <c r="I486" s="4"/>
      <c r="J486" s="2"/>
      <c r="K486" s="2"/>
      <c r="L486" s="2"/>
      <c r="M486" s="18"/>
      <c r="N486" s="2"/>
      <c r="O486" s="2"/>
      <c r="P486" s="2"/>
      <c r="Q486" s="4"/>
      <c r="R486" s="4"/>
      <c r="S486" s="2"/>
      <c r="T486" s="4"/>
      <c r="U486" s="2"/>
      <c r="V486" s="2"/>
      <c r="W486" s="2"/>
      <c r="X486" s="2"/>
      <c r="Y486" s="2"/>
      <c r="Z486" s="2"/>
    </row>
    <row r="487" spans="1:26" s="5" customFormat="1" x14ac:dyDescent="0.25">
      <c r="A487" s="17"/>
      <c r="B487" s="2"/>
      <c r="C487" s="2"/>
      <c r="D487" s="4"/>
      <c r="E487" s="17"/>
      <c r="F487" s="2"/>
      <c r="G487" s="2"/>
      <c r="H487" s="2"/>
      <c r="I487" s="4"/>
      <c r="J487" s="2"/>
      <c r="K487" s="2"/>
      <c r="L487" s="2"/>
      <c r="M487" s="18"/>
      <c r="N487" s="2"/>
      <c r="O487" s="2"/>
      <c r="P487" s="2"/>
      <c r="Q487" s="4"/>
      <c r="R487" s="4"/>
      <c r="S487" s="2"/>
      <c r="T487" s="4"/>
      <c r="U487" s="2"/>
      <c r="V487" s="2"/>
      <c r="W487" s="2"/>
      <c r="X487" s="2"/>
      <c r="Y487" s="2"/>
      <c r="Z487" s="2"/>
    </row>
    <row r="488" spans="1:26" s="5" customFormat="1" x14ac:dyDescent="0.25">
      <c r="A488" s="17"/>
      <c r="B488" s="2"/>
      <c r="C488" s="2"/>
      <c r="D488" s="4"/>
      <c r="E488" s="17"/>
      <c r="F488" s="2"/>
      <c r="G488" s="2"/>
      <c r="H488" s="2"/>
      <c r="I488" s="4"/>
      <c r="J488" s="2"/>
      <c r="K488" s="2"/>
      <c r="L488" s="2"/>
      <c r="M488" s="18"/>
      <c r="N488" s="2"/>
      <c r="O488" s="2"/>
      <c r="P488" s="2"/>
      <c r="Q488" s="4"/>
      <c r="R488" s="4"/>
      <c r="S488" s="2"/>
      <c r="T488" s="4"/>
      <c r="U488" s="2"/>
      <c r="V488" s="2"/>
      <c r="W488" s="2"/>
      <c r="X488" s="2"/>
      <c r="Y488" s="2"/>
      <c r="Z488" s="2"/>
    </row>
  </sheetData>
  <mergeCells count="9">
    <mergeCell ref="N1:N3"/>
    <mergeCell ref="O1:Z3"/>
    <mergeCell ref="C1:M2"/>
    <mergeCell ref="C3:F3"/>
    <mergeCell ref="A1:B1"/>
    <mergeCell ref="A2:B2"/>
    <mergeCell ref="A3:B3"/>
    <mergeCell ref="G3:H3"/>
    <mergeCell ref="I3:M3"/>
  </mergeCells>
  <phoneticPr fontId="8" type="noConversion"/>
  <conditionalFormatting sqref="E352 E4:E350">
    <cfRule type="duplicateValues" dxfId="1" priority="154"/>
  </conditionalFormatting>
  <conditionalFormatting sqref="E352 E5:E350">
    <cfRule type="duplicateValues" dxfId="0" priority="152"/>
  </conditionalFormatting>
  <hyperlinks>
    <hyperlink ref="M90" r:id="rId1" xr:uid="{C1B2B708-1E30-464C-87A3-B3443C3476B5}"/>
    <hyperlink ref="M35" r:id="rId2" xr:uid="{5FED0349-E5C4-47B0-B05C-19383E24B144}"/>
    <hyperlink ref="M176" r:id="rId3" xr:uid="{3713BAB0-88E4-47C6-8B88-69C3017DD187}"/>
    <hyperlink ref="M212" r:id="rId4" xr:uid="{7B397C18-2E24-495F-B044-3A729040EF35}"/>
    <hyperlink ref="M299" r:id="rId5" xr:uid="{8E1FFDA8-693D-4DC7-8A08-52A59922887C}"/>
    <hyperlink ref="M357" r:id="rId6" xr:uid="{769D2111-B424-4898-B891-C8E6ACC0A07E}"/>
    <hyperlink ref="M95" r:id="rId7" display="andy@epicentrefilms.com" xr:uid="{A29920A9-BC69-4FD4-99AD-36C98B9C3A3D}"/>
    <hyperlink ref="M88" r:id="rId8" xr:uid="{11B2791C-94C2-4DA9-8CCE-2156DF972DB4}"/>
    <hyperlink ref="M150" r:id="rId9" xr:uid="{ED1CD3DB-0B55-4E6B-83A8-33B6519C508A}"/>
    <hyperlink ref="M36" r:id="rId10" display="mailto:tr@arpselection.film" xr:uid="{4371DD45-5638-49A2-B71C-63DC400AF727}"/>
    <hyperlink ref="M37" r:id="rId11" display="mailto:tr@arpselection.film" xr:uid="{B947EC02-6B0D-47AA-A9C4-A13C5E8EFB35}"/>
    <hyperlink ref="M39" r:id="rId12" display="mailto:tr@arpselection.film" xr:uid="{02B30B6C-F52E-4DAF-82CF-641F30CF7F25}"/>
    <hyperlink ref="M41" r:id="rId13" display="mailto:tr@arpselection.film" xr:uid="{DAA94E60-9A39-4564-8D0C-2007752DFBA1}"/>
    <hyperlink ref="M42" r:id="rId14" display="mailto:tr@arpselection.film" xr:uid="{EE5AB584-BC17-4417-8ED1-CE26AB28BB0D}"/>
    <hyperlink ref="M254" r:id="rId15" xr:uid="{123238C1-5DBE-46C6-B1C5-F6F5AB0F47F4}"/>
    <hyperlink ref="M324" r:id="rId16" xr:uid="{3198EE38-1ED9-4A75-8FEE-F21E1794405F}"/>
    <hyperlink ref="M151" r:id="rId17" xr:uid="{9016BAD5-82A9-48F5-BC48-2F5BBAC69C29}"/>
    <hyperlink ref="M129" r:id="rId18" display="programmation@hautetcourt.com" xr:uid="{D18433AA-12DA-4D49-ABF4-3DB6524DFC5A}"/>
    <hyperlink ref="M113" r:id="rId19" xr:uid="{549DE8C7-A8A3-4CF2-9AB9-4D7FC1738924}"/>
    <hyperlink ref="M297" r:id="rId20" xr:uid="{D2C3A18E-0CE2-4BB5-AF90-03FEAB507CF0}"/>
    <hyperlink ref="M144" r:id="rId21" xr:uid="{1417ADCB-B56E-4442-A00E-53E2A762BD4A}"/>
    <hyperlink ref="M7" r:id="rId22" display="programmation@hautetcourt.com" xr:uid="{A0258F85-622A-441B-8A79-056CB0316729}"/>
    <hyperlink ref="M132" r:id="rId23" display="programmation@hautetcourt.com" xr:uid="{06BDDFCB-3863-40D7-B941-C9872C0F8FCB}"/>
    <hyperlink ref="M133" r:id="rId24" display="programmation@hautetcourt.com" xr:uid="{7B1BA5A6-CBA2-4ADF-9F47-55A5BCEA954B}"/>
    <hyperlink ref="M134" r:id="rId25" display="programmation@hautetcourt.com" xr:uid="{7136A11F-667F-4809-868B-CDE137785CC0}"/>
    <hyperlink ref="M137" r:id="rId26" display="programmation@hautetcourt.com" xr:uid="{23A966FD-7F8C-44FD-8DEF-EA9069CEB548}"/>
    <hyperlink ref="M379" r:id="rId27" xr:uid="{450AD619-DA13-48D5-9DF7-3369AF590BB7}"/>
    <hyperlink ref="M142" r:id="rId28" xr:uid="{661F1A8D-EC63-48E8-8530-83571E0FB815}"/>
    <hyperlink ref="M191" r:id="rId29" xr:uid="{9BCE30BA-6966-4D8E-80C4-6E7D5CB4AA1C}"/>
    <hyperlink ref="M253" r:id="rId30" xr:uid="{6E494A81-31E7-410A-A040-9116E81A5C1A}"/>
    <hyperlink ref="M15" r:id="rId31" xr:uid="{C137D18A-4E24-467F-ADBF-28B12F654998}"/>
    <hyperlink ref="M16" r:id="rId32" xr:uid="{467CC8E3-7761-4E94-A8E3-B343DBAC3EC3}"/>
    <hyperlink ref="M17" r:id="rId33" xr:uid="{EE52F208-1540-4F0B-88F1-41054B41F6F2}"/>
    <hyperlink ref="M18" r:id="rId34" xr:uid="{6E5464CE-6505-4718-9C3E-FC0273FDB03C}"/>
    <hyperlink ref="M19" r:id="rId35" xr:uid="{96D1440B-3DC2-4FC4-B2F9-EB0069D42DFC}"/>
    <hyperlink ref="M20" r:id="rId36" xr:uid="{F168037C-D604-4C5B-AABE-88218A7445AE}"/>
    <hyperlink ref="M21" r:id="rId37" xr:uid="{9B4D1CB5-CEAD-4976-B7E9-DB21D821B0E1}"/>
    <hyperlink ref="M22" r:id="rId38" xr:uid="{F30ECE23-97C9-459E-9DF3-FC41BB439941}"/>
    <hyperlink ref="M350" r:id="rId39" display="tlegal@thejokersfilms.com" xr:uid="{5E9A5BC1-C9D1-4178-AE44-16472AB8006D}"/>
    <hyperlink ref="M43" r:id="rId40" xr:uid="{F4AAFDCD-A9DF-4A17-8997-58D5A5130952}"/>
    <hyperlink ref="M81" r:id="rId41" xr:uid="{D469B456-A5D2-454D-80B2-36C522CA5F50}"/>
    <hyperlink ref="M343" r:id="rId42" xr:uid="{5964CE87-B413-44F0-B1F1-8FF61FAC7BC8}"/>
    <hyperlink ref="M335" r:id="rId43" xr:uid="{478B8704-B778-483E-991C-1994B82C8380}"/>
    <hyperlink ref="M336" r:id="rId44" xr:uid="{79700AB4-DD64-4100-AD35-557868569873}"/>
    <hyperlink ref="M337" r:id="rId45" xr:uid="{803D2E2B-2F0C-485B-ACAB-12D52113AC19}"/>
    <hyperlink ref="M338" r:id="rId46" xr:uid="{FDC38A1D-FD55-4346-BF34-AC9150FA7276}"/>
    <hyperlink ref="M339" r:id="rId47" xr:uid="{458CB2B9-5C14-4B38-BC9D-C5979E756446}"/>
    <hyperlink ref="M340" r:id="rId48" xr:uid="{47D8CC82-BBBB-4389-ACF2-A84AE5A66A9C}"/>
    <hyperlink ref="M341" r:id="rId49" xr:uid="{22A18BE7-B29D-4338-A736-64322C8F6DEA}"/>
    <hyperlink ref="M344" r:id="rId50" xr:uid="{D7DE3EC7-16C3-4F58-9D92-421B25C9AAD0}"/>
    <hyperlink ref="M345" r:id="rId51" xr:uid="{4CCC6280-9778-484A-B900-0FBE0D8FB20B}"/>
    <hyperlink ref="M346" r:id="rId52" xr:uid="{91909A47-B89F-46D5-B79F-040E7CC9181C}"/>
    <hyperlink ref="M14" r:id="rId53" xr:uid="{B0F8C762-79F6-4358-B199-C65F88EC9B68}"/>
    <hyperlink ref="M347" r:id="rId54" xr:uid="{4A5A8B94-D1A4-48A8-A6C0-3A5CF5896E75}"/>
    <hyperlink ref="M342" r:id="rId55" xr:uid="{1EEBC0F1-35BB-4E29-BF00-27A07DE02636}"/>
    <hyperlink ref="M45" r:id="rId56" xr:uid="{A0C6EF19-A7BD-4147-A3C6-C4F4DCA13272}"/>
    <hyperlink ref="M227" r:id="rId57" xr:uid="{843BF8E9-5F33-491A-B226-36A8A0306E27}"/>
    <hyperlink ref="M368" r:id="rId58" display="elise@waynapitch.com" xr:uid="{31CBB09F-1DAC-455B-9123-606645B58F98}"/>
    <hyperlink ref="M6" r:id="rId59" xr:uid="{4B2C3A99-0533-4294-A4A9-D142CF63C70D}"/>
    <hyperlink ref="M34" r:id="rId60" xr:uid="{F1F47D36-1FD9-4E38-A4C4-F27D7ACF1FC5}"/>
    <hyperlink ref="M71" r:id="rId61" display="melody.remay@cinemapublicfilms.fr;jeremy.bois@cinemapublicfilms.fr" xr:uid="{3508CE7E-59D5-4C79-B24D-EDEFD12646DE}"/>
    <hyperlink ref="M73" r:id="rId62" display="melody.remay@cinemapublicfilms.fr;jeremy.bois@cinemapublicfilms.fr" xr:uid="{52D2D421-13DB-48DF-90CD-9E9D977ACADA}"/>
    <hyperlink ref="M70" r:id="rId63" display="melody.remay@cinemapublicfilms.fr;jeremy.bois@cinemapublicfilms.fr" xr:uid="{38358352-D2A3-44A6-88DC-2B01AB9BBCEF}"/>
    <hyperlink ref="M72" r:id="rId64" display="melody.remay@cinemapublicfilms.fr;jeremy.bois@cinemapublicfilms.fr" xr:uid="{DE506905-E644-40BB-BE4D-0AA543A58023}"/>
    <hyperlink ref="M74" r:id="rId65" display="melody.remay@cinemapublicfilms.fr;jeremy.bois@cinemapublicfilms.fr" xr:uid="{8CA22669-C1FF-4544-82ED-7B212B6E0BA5}"/>
    <hyperlink ref="M75" r:id="rId66" display="melody.remay@cinemapublicfilms.fr;jeremy.bois@cinemapublicfilms.fr" xr:uid="{567F25F2-C2E9-4100-9C24-D62F8B66311C}"/>
    <hyperlink ref="M231" r:id="rId67" display="chloe-melody.desrues@mk2.com" xr:uid="{765A815F-B333-4039-9178-FBBD28736365}"/>
    <hyperlink ref="M321" r:id="rId68" xr:uid="{A318B021-4106-41AC-B811-510DB7AFD43B}"/>
    <hyperlink ref="M323" r:id="rId69" xr:uid="{963BB0D4-93A0-43CB-AE89-40D6788FF277}"/>
    <hyperlink ref="M228" r:id="rId70" display="chloe-melody.desrues@mk2.com" xr:uid="{AFADCE06-317B-48A9-9BF1-5FB35F97AA09}"/>
    <hyperlink ref="M229" r:id="rId71" display="chloe-melody.desrues@mk2.com" xr:uid="{5A2391FF-91ED-41B3-BE88-57F50E41E49E}"/>
    <hyperlink ref="M230" r:id="rId72" xr:uid="{708C9D54-0D00-435A-B248-D9A27FEA2429}"/>
    <hyperlink ref="M232" r:id="rId73" display="chloe-melody.desrues@mk2.com" xr:uid="{BB1ECC8F-2E3B-487D-99C1-94F8DE5C88F2}"/>
    <hyperlink ref="M233" r:id="rId74" display="chloe-melody.desrues@mk2.com" xr:uid="{22D741A2-D503-458D-9444-4004EEAA8A5C}"/>
    <hyperlink ref="M234" r:id="rId75" display="chloe-melody.desrues@mk2.com" xr:uid="{ED131C60-1E9A-442F-87BA-BB1EF7864DAE}"/>
    <hyperlink ref="M235" r:id="rId76" display="chloe-melody.desrues@mk2.com" xr:uid="{F364B1B7-6EE2-46A2-887A-8CCD7565030E}"/>
    <hyperlink ref="M236" r:id="rId77" display="chloe-melody.desrues@mk2.com" xr:uid="{7F83F3D1-5C9B-462E-8FA7-EE0D1F4CFF08}"/>
    <hyperlink ref="M237" r:id="rId78" display="chloe-melody.desrues@mk2.com" xr:uid="{76834B09-86ED-42B8-9430-33D0AFE038C1}"/>
    <hyperlink ref="M238" r:id="rId79" display="chloe-melody.desrues@mk2.com" xr:uid="{33A1B083-2F39-4657-861D-E68DD91301A0}"/>
    <hyperlink ref="M239" r:id="rId80" display="chloe-melody.desrues@mk2.com" xr:uid="{D66B7F99-CE26-405E-8884-3B52ACA5CD0F}"/>
    <hyperlink ref="M240" r:id="rId81" display="chloe-melody.desrues@mk2.com" xr:uid="{0248D95B-CCFA-4D59-8201-D8A7694AA451}"/>
    <hyperlink ref="M241" r:id="rId82" display="chloe-melody.desrues@mk2.com" xr:uid="{29C51AEF-2EA5-4AE7-BF3E-B6EE2C470E24}"/>
    <hyperlink ref="M242" r:id="rId83" display="chloe-melody.desrues@mk2.com" xr:uid="{944271B7-F74E-4EA3-833C-106CE7E319DF}"/>
    <hyperlink ref="M243" r:id="rId84" display="chloe-melody.desrues@mk2.com" xr:uid="{1BDF9D95-86EC-4C47-B5D8-7578E4F0E065}"/>
    <hyperlink ref="M244" r:id="rId85" display="chloe-melody.desrues@mk2.com" xr:uid="{E6131D74-8C21-4544-B074-BACB7045D8C4}"/>
    <hyperlink ref="M245" r:id="rId86" display="chloe-melody.desrues@mk2.com" xr:uid="{CA8E36E3-6C7C-41BF-A9F5-D4809D7C8C3E}"/>
    <hyperlink ref="M246" r:id="rId87" display="chloe-melody.desrues@mk2.com" xr:uid="{08C9ED70-9133-4EE9-BFED-0A48BD5A298B}"/>
    <hyperlink ref="M247" r:id="rId88" display="chloe-melody.desrues@mk2.com" xr:uid="{3AAFCF83-6779-4653-BF26-95FF70866BE5}"/>
    <hyperlink ref="M248" r:id="rId89" display="chloe-melody.desrues@mk2.com" xr:uid="{5DF277CF-DA1A-46A1-8BCD-5D80DE7DE89D}"/>
    <hyperlink ref="M250" r:id="rId90" display="chloe-melody.desrues@mk2.com" xr:uid="{FEF420DF-8DEF-4227-865C-D6E02A47BE67}"/>
    <hyperlink ref="M322" r:id="rId91" xr:uid="{DCEAAA0E-6D27-425D-AA93-31707A25FDA7}"/>
  </hyperlinks>
  <pageMargins left="0.7" right="0.7" top="0.75" bottom="0.75" header="0.3" footer="0.3"/>
  <pageSetup paperSize="9" orientation="portrait" r:id="rId92"/>
  <tableParts count="1">
    <tablePart r:id="rId9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859AA-464A-4A22-ADCC-0F45D7FDD41F}">
  <sheetPr>
    <tabColor theme="7" tint="-0.249977111117893"/>
  </sheetPr>
  <dimension ref="A1:B13"/>
  <sheetViews>
    <sheetView zoomScaleNormal="100" workbookViewId="0">
      <selection activeCell="B18" sqref="B18"/>
    </sheetView>
  </sheetViews>
  <sheetFormatPr baseColWidth="10" defaultColWidth="10.85546875" defaultRowHeight="12.75" x14ac:dyDescent="0.25"/>
  <cols>
    <col min="1" max="1" width="30.5703125" style="1" bestFit="1" customWidth="1"/>
    <col min="2" max="2" width="59.7109375" style="1" bestFit="1" customWidth="1"/>
    <col min="3" max="16384" width="10.85546875" style="1"/>
  </cols>
  <sheetData>
    <row r="1" spans="1:2" ht="33.6" customHeight="1" x14ac:dyDescent="0.25">
      <c r="A1" s="227" t="s">
        <v>1436</v>
      </c>
      <c r="B1" s="228"/>
    </row>
    <row r="2" spans="1:2" x14ac:dyDescent="0.25">
      <c r="A2" s="164" t="s">
        <v>1296</v>
      </c>
      <c r="B2" s="165" t="s">
        <v>1297</v>
      </c>
    </row>
    <row r="3" spans="1:2" x14ac:dyDescent="0.25">
      <c r="A3" s="159" t="s">
        <v>1283</v>
      </c>
      <c r="B3" s="160" t="s">
        <v>1289</v>
      </c>
    </row>
    <row r="4" spans="1:2" x14ac:dyDescent="0.25">
      <c r="A4" s="159" t="s">
        <v>910</v>
      </c>
      <c r="B4" s="160" t="s">
        <v>1290</v>
      </c>
    </row>
    <row r="5" spans="1:2" x14ac:dyDescent="0.25">
      <c r="A5" s="159" t="s">
        <v>1284</v>
      </c>
      <c r="B5" s="160" t="s">
        <v>1291</v>
      </c>
    </row>
    <row r="6" spans="1:2" x14ac:dyDescent="0.25">
      <c r="A6" s="159" t="s">
        <v>1285</v>
      </c>
      <c r="B6" s="160" t="s">
        <v>1292</v>
      </c>
    </row>
    <row r="7" spans="1:2" ht="25.5" x14ac:dyDescent="0.25">
      <c r="A7" s="229" t="s">
        <v>819</v>
      </c>
      <c r="B7" s="161" t="s">
        <v>1717</v>
      </c>
    </row>
    <row r="8" spans="1:2" x14ac:dyDescent="0.25">
      <c r="A8" s="229"/>
      <c r="B8" s="161" t="s">
        <v>27</v>
      </c>
    </row>
    <row r="9" spans="1:2" x14ac:dyDescent="0.25">
      <c r="A9" s="159" t="s">
        <v>1286</v>
      </c>
      <c r="B9" s="160" t="s">
        <v>1293</v>
      </c>
    </row>
    <row r="10" spans="1:2" x14ac:dyDescent="0.25">
      <c r="A10" s="159" t="s">
        <v>1287</v>
      </c>
      <c r="B10" s="160" t="s">
        <v>1294</v>
      </c>
    </row>
    <row r="11" spans="1:2" x14ac:dyDescent="0.25">
      <c r="A11" s="229" t="s">
        <v>1288</v>
      </c>
      <c r="B11" s="161" t="s">
        <v>1718</v>
      </c>
    </row>
    <row r="12" spans="1:2" x14ac:dyDescent="0.25">
      <c r="A12" s="229"/>
      <c r="B12" s="161" t="s">
        <v>27</v>
      </c>
    </row>
    <row r="13" spans="1:2" x14ac:dyDescent="0.25">
      <c r="A13" s="162" t="s">
        <v>203</v>
      </c>
      <c r="B13" s="163" t="s">
        <v>1295</v>
      </c>
    </row>
  </sheetData>
  <mergeCells count="3">
    <mergeCell ref="A1:B1"/>
    <mergeCell ref="A7:A8"/>
    <mergeCell ref="A11:A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Distributeurs</vt:lpstr>
      <vt:lpstr>Catalogue 2026-2027</vt:lpstr>
      <vt:lpstr>CM LAAC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Margély Léa</dc:creator>
  <cp:lastModifiedBy>Pinto Sylviane</cp:lastModifiedBy>
  <dcterms:created xsi:type="dcterms:W3CDTF">2022-11-09T10:40:53Z</dcterms:created>
  <dcterms:modified xsi:type="dcterms:W3CDTF">2026-03-23T09:42:13Z</dcterms:modified>
</cp:coreProperties>
</file>